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0\"/>
    </mc:Choice>
  </mc:AlternateContent>
  <bookViews>
    <workbookView xWindow="0" yWindow="0" windowWidth="28800" windowHeight="1230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C25" i="15" l="1"/>
  <c r="AC26" i="15"/>
  <c r="AC28" i="15"/>
  <c r="AC30" i="15"/>
  <c r="AC31" i="15"/>
  <c r="AC32" i="15"/>
  <c r="AC33" i="15"/>
  <c r="AC34" i="15"/>
  <c r="AC24" i="15"/>
  <c r="Z34" i="15"/>
  <c r="V27" i="15"/>
  <c r="V29" i="15"/>
  <c r="V31" i="15"/>
  <c r="V30" i="15" s="1"/>
  <c r="F30" i="15"/>
  <c r="F31" i="15"/>
  <c r="F32" i="15"/>
  <c r="F33" i="15"/>
  <c r="F34" i="15"/>
  <c r="F24" i="15"/>
  <c r="D34" i="15"/>
  <c r="B27" i="22" l="1"/>
  <c r="B21" i="22" l="1"/>
  <c r="A15" i="22"/>
  <c r="A12" i="22"/>
  <c r="A15" i="5"/>
  <c r="A12" i="5"/>
  <c r="F38" i="15"/>
  <c r="E38" i="15"/>
  <c r="D38" i="15"/>
  <c r="E62" i="15"/>
  <c r="A14" i="15"/>
  <c r="A11" i="15"/>
  <c r="D27" i="15"/>
  <c r="D29" i="15"/>
  <c r="F29" i="15" s="1"/>
  <c r="A15" i="16"/>
  <c r="A12" i="16"/>
  <c r="A15" i="19"/>
  <c r="A12" i="19"/>
  <c r="A15" i="10"/>
  <c r="A12" i="10"/>
  <c r="A14" i="17"/>
  <c r="A11" i="17"/>
  <c r="A15" i="6"/>
  <c r="A12" i="6"/>
  <c r="R15" i="14"/>
  <c r="E12" i="14"/>
  <c r="A13" i="13"/>
  <c r="D62" i="15" l="1"/>
  <c r="F27" i="15"/>
  <c r="F62" i="15" s="1"/>
  <c r="AC62" i="15"/>
  <c r="Z62" i="15" s="1"/>
  <c r="Z27" i="15"/>
  <c r="AC27" i="15" s="1"/>
  <c r="Z29" i="15"/>
  <c r="AC29" i="15" s="1"/>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8" i="15"/>
  <c r="A9" i="16"/>
  <c r="A9" i="19"/>
  <c r="A9" i="10"/>
  <c r="A8" i="17"/>
  <c r="A9" i="6"/>
  <c r="A10" i="13"/>
  <c r="A8" i="12"/>
  <c r="A4" i="12" l="1"/>
  <c r="A6" i="13" s="1"/>
  <c r="A5" i="14" s="1"/>
  <c r="A5" i="6" s="1"/>
  <c r="A4" i="17" s="1"/>
  <c r="A5" i="10" s="1"/>
  <c r="A5" i="19" s="1"/>
  <c r="A5" i="16" s="1"/>
  <c r="A4" i="15" l="1"/>
  <c r="A5" i="5"/>
  <c r="A14" i="12"/>
  <c r="A16" i="13" s="1"/>
  <c r="A5" i="22" l="1"/>
</calcChain>
</file>

<file path=xl/sharedStrings.xml><?xml version="1.0" encoding="utf-8"?>
<sst xmlns="http://schemas.openxmlformats.org/spreadsheetml/2006/main" count="996" uniqueCount="578">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</sst>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2" fontId="11" fillId="0" borderId="1" xfId="1" applyNumberFormat="1" applyFont="1" applyBorder="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4" fontId="11" fillId="0" borderId="0" xfId="2" applyNumberFormat="1" applyFont="1"/>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4" fontId="11" fillId="0" borderId="0" xfId="2" applyNumberFormat="1" applyFont="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550</v>
      </c>
      <c r="B5" s="273"/>
      <c r="C5" s="273"/>
      <c r="D5" s="174"/>
      <c r="E5" s="174"/>
      <c r="F5" s="174"/>
      <c r="G5" s="174"/>
      <c r="H5" s="174"/>
      <c r="I5" s="174"/>
      <c r="J5" s="17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497</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79" t="s">
        <v>569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
      <c r="A25" s="24" t="s">
        <v>63</v>
      </c>
      <c r="B25" s="171" t="s">
        <v>402</v>
      </c>
      <c r="C25" s="240" t="s">
        <v>490</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
      <c r="A26" s="24" t="s">
        <v>62</v>
      </c>
      <c r="B26" s="171" t="s">
        <v>76</v>
      </c>
      <c r="C26" s="240" t="s">
        <v>537</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
      <c r="A27" s="24" t="s">
        <v>60</v>
      </c>
      <c r="B27" s="171" t="s">
        <v>75</v>
      </c>
      <c r="C27" s="240" t="s">
        <v>567</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
      <c r="A28" s="24" t="s">
        <v>59</v>
      </c>
      <c r="B28" s="171" t="s">
        <v>403</v>
      </c>
      <c r="C28" s="240" t="s">
        <v>468</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
      <c r="A29" s="24" t="s">
        <v>57</v>
      </c>
      <c r="B29" s="171" t="s">
        <v>404</v>
      </c>
      <c r="C29" s="240" t="s">
        <v>468</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
      <c r="A30" s="24" t="s">
        <v>55</v>
      </c>
      <c r="B30" s="171" t="s">
        <v>405</v>
      </c>
      <c r="C30" s="240" t="s">
        <v>468</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
      <c r="A31" s="24" t="s">
        <v>74</v>
      </c>
      <c r="B31" s="171" t="s">
        <v>406</v>
      </c>
      <c r="C31" s="240" t="s">
        <v>468</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
      <c r="A32" s="24" t="s">
        <v>72</v>
      </c>
      <c r="B32" s="171" t="s">
        <v>407</v>
      </c>
      <c r="C32" s="240" t="s">
        <v>468</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
      <c r="A33" s="24" t="s">
        <v>71</v>
      </c>
      <c r="B33" s="171" t="s">
        <v>408</v>
      </c>
      <c r="C33" s="240" t="s">
        <v>495</v>
      </c>
      <c r="D33" s="195"/>
      <c r="E33" s="195"/>
      <c r="F33" s="195"/>
      <c r="G33" s="195"/>
      <c r="H33" s="194"/>
      <c r="I33" s="194"/>
      <c r="J33" s="194"/>
      <c r="K33" s="194"/>
      <c r="L33" s="194"/>
      <c r="M33" s="194"/>
      <c r="N33" s="194"/>
      <c r="O33" s="194"/>
      <c r="P33" s="194"/>
      <c r="Q33" s="194"/>
      <c r="R33" s="194"/>
      <c r="S33" s="196"/>
      <c r="T33" s="196"/>
      <c r="U33" s="196"/>
      <c r="V33" s="196"/>
    </row>
    <row r="34" spans="1:22" ht="111" customHeight="1" x14ac:dyDescent="0.25">
      <c r="A34" s="24" t="s">
        <v>422</v>
      </c>
      <c r="B34" s="36" t="s">
        <v>409</v>
      </c>
      <c r="C34" s="240"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33"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33"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33"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33"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56">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4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4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4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4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4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4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188">
        <f>'6.2. Паспорт фин осв ввод'!AC24</f>
        <v>137.74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188">
        <f>'6.2. Паспорт фин осв ввод'!AC30</f>
        <v>114.783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
        <v>574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62.25" customHeight="1" x14ac:dyDescent="0.2">
      <c r="A14"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427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101</v>
      </c>
      <c r="C19" s="281" t="s">
        <v>325</v>
      </c>
      <c r="D19" s="280" t="s">
        <v>324</v>
      </c>
      <c r="E19" s="280" t="s">
        <v>100</v>
      </c>
      <c r="F19" s="280" t="s">
        <v>99</v>
      </c>
      <c r="G19" s="280" t="s">
        <v>320</v>
      </c>
      <c r="H19" s="280" t="s">
        <v>98</v>
      </c>
      <c r="I19" s="280" t="s">
        <v>97</v>
      </c>
      <c r="J19" s="280" t="s">
        <v>96</v>
      </c>
      <c r="K19" s="280" t="s">
        <v>95</v>
      </c>
      <c r="L19" s="280" t="s">
        <v>94</v>
      </c>
      <c r="M19" s="280" t="s">
        <v>93</v>
      </c>
      <c r="N19" s="280" t="s">
        <v>92</v>
      </c>
      <c r="O19" s="280" t="s">
        <v>91</v>
      </c>
      <c r="P19" s="280" t="s">
        <v>90</v>
      </c>
      <c r="Q19" s="280" t="s">
        <v>323</v>
      </c>
      <c r="R19" s="280"/>
      <c r="S19" s="283" t="s">
        <v>421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321</v>
      </c>
      <c r="R20" s="39" t="s">
        <v>322</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4"/>
      <c r="T22" s="28"/>
      <c r="U22" s="28"/>
      <c r="V22" s="28"/>
      <c r="W22" s="28"/>
      <c r="X22" s="28"/>
      <c r="Y22" s="28"/>
      <c r="Z22" s="27"/>
      <c r="AA22" s="27"/>
      <c r="AB22" s="27"/>
    </row>
    <row r="23" spans="1:28" ht="20.25" customHeight="1" x14ac:dyDescent="0.25">
      <c r="A23" s="128"/>
      <c r="B23" s="43" t="s">
        <v>318</v>
      </c>
      <c r="C23" s="43" t="s">
        <v>319</v>
      </c>
      <c r="D23" s="43" t="s">
        <v>319</v>
      </c>
      <c r="E23" s="128" t="s">
        <v>319</v>
      </c>
      <c r="F23" s="128" t="s">
        <v>319</v>
      </c>
      <c r="G23" s="128" t="s">
        <v>319</v>
      </c>
      <c r="H23" s="128" t="s">
        <v>319</v>
      </c>
      <c r="I23" s="128" t="s">
        <v>319</v>
      </c>
      <c r="J23" s="128" t="s">
        <v>319</v>
      </c>
      <c r="K23" s="128" t="s">
        <v>319</v>
      </c>
      <c r="L23" s="128" t="s">
        <v>319</v>
      </c>
      <c r="M23" s="128" t="s">
        <v>319</v>
      </c>
      <c r="N23" s="128" t="s">
        <v>319</v>
      </c>
      <c r="O23" s="128" t="s">
        <v>319</v>
      </c>
      <c r="P23" s="128" t="s">
        <v>319</v>
      </c>
      <c r="Q23" s="129"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M_TP1900.VL.0030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64.5" customHeight="1" x14ac:dyDescent="0.2">
      <c r="A16" s="279"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431</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6</v>
      </c>
      <c r="B21" s="289" t="s">
        <v>212</v>
      </c>
      <c r="C21" s="290"/>
      <c r="D21" s="293" t="s">
        <v>113</v>
      </c>
      <c r="E21" s="289" t="s">
        <v>460</v>
      </c>
      <c r="F21" s="290"/>
      <c r="G21" s="289" t="s">
        <v>231</v>
      </c>
      <c r="H21" s="290"/>
      <c r="I21" s="289" t="s">
        <v>112</v>
      </c>
      <c r="J21" s="290"/>
      <c r="K21" s="293" t="s">
        <v>111</v>
      </c>
      <c r="L21" s="289" t="s">
        <v>110</v>
      </c>
      <c r="M21" s="290"/>
      <c r="N21" s="289" t="s">
        <v>456</v>
      </c>
      <c r="O21" s="290"/>
      <c r="P21" s="293" t="s">
        <v>109</v>
      </c>
      <c r="Q21" s="299" t="s">
        <v>108</v>
      </c>
      <c r="R21" s="300"/>
      <c r="S21" s="299" t="s">
        <v>107</v>
      </c>
      <c r="T21" s="301"/>
    </row>
    <row r="22" spans="1:113" ht="204.75" customHeight="1" x14ac:dyDescent="0.25">
      <c r="A22" s="297"/>
      <c r="B22" s="291"/>
      <c r="C22" s="292"/>
      <c r="D22" s="295"/>
      <c r="E22" s="291"/>
      <c r="F22" s="292"/>
      <c r="G22" s="291"/>
      <c r="H22" s="292"/>
      <c r="I22" s="291"/>
      <c r="J22" s="292"/>
      <c r="K22" s="294"/>
      <c r="L22" s="291"/>
      <c r="M22" s="292"/>
      <c r="N22" s="291"/>
      <c r="O22" s="292"/>
      <c r="P22" s="294"/>
      <c r="Q22" s="89" t="s">
        <v>106</v>
      </c>
      <c r="R22" s="89" t="s">
        <v>430</v>
      </c>
      <c r="S22" s="89" t="s">
        <v>105</v>
      </c>
      <c r="T22" s="89" t="s">
        <v>104</v>
      </c>
    </row>
    <row r="23" spans="1:113" ht="51.75" customHeight="1" x14ac:dyDescent="0.25">
      <c r="A23" s="298"/>
      <c r="B23" s="172" t="s">
        <v>102</v>
      </c>
      <c r="C23" s="172" t="s">
        <v>103</v>
      </c>
      <c r="D23" s="294"/>
      <c r="E23" s="172" t="s">
        <v>102</v>
      </c>
      <c r="F23" s="172" t="s">
        <v>103</v>
      </c>
      <c r="G23" s="172" t="s">
        <v>102</v>
      </c>
      <c r="H23" s="172" t="s">
        <v>103</v>
      </c>
      <c r="I23" s="172" t="s">
        <v>102</v>
      </c>
      <c r="J23" s="172" t="s">
        <v>103</v>
      </c>
      <c r="K23" s="172" t="s">
        <v>102</v>
      </c>
      <c r="L23" s="172" t="s">
        <v>102</v>
      </c>
      <c r="M23" s="172" t="s">
        <v>103</v>
      </c>
      <c r="N23" s="172" t="s">
        <v>102</v>
      </c>
      <c r="O23" s="172" t="s">
        <v>103</v>
      </c>
      <c r="P23" s="173" t="s">
        <v>102</v>
      </c>
      <c r="Q23" s="89" t="s">
        <v>102</v>
      </c>
      <c r="R23" s="89" t="s">
        <v>102</v>
      </c>
      <c r="S23" s="89" t="s">
        <v>102</v>
      </c>
      <c r="T23" s="89"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5"/>
      <c r="R25" s="57"/>
      <c r="S25" s="175"/>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'3.1. паспорт Техсостояние ПС'!A6:T6</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497</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M_TP1900.VL.0030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25"/>
      <c r="F15" s="226"/>
      <c r="G15" s="226"/>
      <c r="H15" s="226"/>
      <c r="I15" s="226"/>
      <c r="J15" s="226"/>
      <c r="K15" s="226"/>
      <c r="L15" s="226"/>
      <c r="M15" s="226"/>
      <c r="N15" s="226"/>
      <c r="O15" s="226"/>
      <c r="P15" s="226"/>
      <c r="Q15" s="226"/>
      <c r="R15" s="227"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6"/>
      <c r="T15" s="226"/>
      <c r="U15" s="226"/>
      <c r="V15" s="226"/>
      <c r="W15" s="226"/>
      <c r="X15" s="226"/>
      <c r="Y15" s="22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4" t="s">
        <v>6</v>
      </c>
      <c r="B21" s="307" t="s">
        <v>440</v>
      </c>
      <c r="C21" s="308"/>
      <c r="D21" s="307" t="s">
        <v>442</v>
      </c>
      <c r="E21" s="308"/>
      <c r="F21" s="299" t="s">
        <v>95</v>
      </c>
      <c r="G21" s="301"/>
      <c r="H21" s="301"/>
      <c r="I21" s="300"/>
      <c r="J21" s="304" t="s">
        <v>443</v>
      </c>
      <c r="K21" s="307" t="s">
        <v>444</v>
      </c>
      <c r="L21" s="308"/>
      <c r="M21" s="307" t="s">
        <v>445</v>
      </c>
      <c r="N21" s="308"/>
      <c r="O21" s="307" t="s">
        <v>432</v>
      </c>
      <c r="P21" s="308"/>
      <c r="Q21" s="307" t="s">
        <v>118</v>
      </c>
      <c r="R21" s="308"/>
      <c r="S21" s="304" t="s">
        <v>117</v>
      </c>
      <c r="T21" s="304" t="s">
        <v>446</v>
      </c>
      <c r="U21" s="304" t="s">
        <v>441</v>
      </c>
      <c r="V21" s="307" t="s">
        <v>116</v>
      </c>
      <c r="W21" s="308"/>
      <c r="X21" s="299" t="s">
        <v>108</v>
      </c>
      <c r="Y21" s="301"/>
      <c r="Z21" s="299" t="s">
        <v>107</v>
      </c>
      <c r="AA21" s="301"/>
    </row>
    <row r="22" spans="1:27" ht="216" customHeight="1" x14ac:dyDescent="0.25">
      <c r="A22" s="305"/>
      <c r="B22" s="309"/>
      <c r="C22" s="310"/>
      <c r="D22" s="309"/>
      <c r="E22" s="310"/>
      <c r="F22" s="299" t="s">
        <v>115</v>
      </c>
      <c r="G22" s="300"/>
      <c r="H22" s="299" t="s">
        <v>114</v>
      </c>
      <c r="I22" s="300"/>
      <c r="J22" s="306"/>
      <c r="K22" s="309"/>
      <c r="L22" s="310"/>
      <c r="M22" s="309"/>
      <c r="N22" s="310"/>
      <c r="O22" s="309"/>
      <c r="P22" s="310"/>
      <c r="Q22" s="309"/>
      <c r="R22" s="310"/>
      <c r="S22" s="306"/>
      <c r="T22" s="306"/>
      <c r="U22" s="306"/>
      <c r="V22" s="309"/>
      <c r="W22" s="310"/>
      <c r="X22" s="89" t="s">
        <v>106</v>
      </c>
      <c r="Y22" s="89" t="s">
        <v>430</v>
      </c>
      <c r="Z22" s="89" t="s">
        <v>105</v>
      </c>
      <c r="AA22" s="89" t="s">
        <v>104</v>
      </c>
    </row>
    <row r="23" spans="1:27" ht="60" customHeight="1" x14ac:dyDescent="0.25">
      <c r="A23" s="306"/>
      <c r="B23" s="170" t="s">
        <v>102</v>
      </c>
      <c r="C23" s="170"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75" x14ac:dyDescent="0.25">
      <c r="A25" s="59">
        <v>1</v>
      </c>
      <c r="B25" s="260" t="s">
        <v>551</v>
      </c>
      <c r="C25" s="260" t="s">
        <v>551</v>
      </c>
      <c r="D25" s="261" t="s">
        <v>551</v>
      </c>
      <c r="E25" s="261" t="s">
        <v>551</v>
      </c>
      <c r="F25" s="57">
        <v>110</v>
      </c>
      <c r="G25" s="58">
        <v>110</v>
      </c>
      <c r="H25" s="58" t="s">
        <v>469</v>
      </c>
      <c r="I25" s="58" t="s">
        <v>469</v>
      </c>
      <c r="J25" s="262">
        <v>1976</v>
      </c>
      <c r="K25" s="56" t="s">
        <v>64</v>
      </c>
      <c r="L25" s="56" t="s">
        <v>64</v>
      </c>
      <c r="M25" s="175" t="s">
        <v>557</v>
      </c>
      <c r="N25" s="189" t="s">
        <v>470</v>
      </c>
      <c r="O25" s="190" t="s">
        <v>471</v>
      </c>
      <c r="P25" s="190" t="s">
        <v>471</v>
      </c>
      <c r="Q25" s="190">
        <v>14.5</v>
      </c>
      <c r="R25" s="190">
        <v>14.5</v>
      </c>
      <c r="S25" s="56" t="s">
        <v>474</v>
      </c>
      <c r="T25" s="56" t="s">
        <v>319</v>
      </c>
      <c r="U25" s="56" t="s">
        <v>319</v>
      </c>
      <c r="V25" s="56" t="s">
        <v>555</v>
      </c>
      <c r="W25" s="190" t="s">
        <v>558</v>
      </c>
      <c r="X25" s="191" t="s">
        <v>319</v>
      </c>
      <c r="Y25" s="191" t="s">
        <v>319</v>
      </c>
      <c r="Z25" s="266" t="s">
        <v>553</v>
      </c>
      <c r="AA25" s="266" t="s">
        <v>554</v>
      </c>
    </row>
    <row r="26" spans="1:27" ht="75" x14ac:dyDescent="0.25">
      <c r="A26" s="59">
        <v>2</v>
      </c>
      <c r="B26" s="263" t="s">
        <v>552</v>
      </c>
      <c r="C26" s="263" t="s">
        <v>552</v>
      </c>
      <c r="D26" s="264" t="s">
        <v>552</v>
      </c>
      <c r="E26" s="264" t="s">
        <v>552</v>
      </c>
      <c r="F26" s="57">
        <v>110</v>
      </c>
      <c r="G26" s="58">
        <v>110</v>
      </c>
      <c r="H26" s="58" t="s">
        <v>469</v>
      </c>
      <c r="I26" s="58" t="s">
        <v>469</v>
      </c>
      <c r="J26" s="265">
        <v>1976</v>
      </c>
      <c r="K26" s="56" t="s">
        <v>64</v>
      </c>
      <c r="L26" s="56" t="s">
        <v>64</v>
      </c>
      <c r="M26" s="175" t="s">
        <v>557</v>
      </c>
      <c r="N26" s="189" t="s">
        <v>470</v>
      </c>
      <c r="O26" s="190" t="s">
        <v>471</v>
      </c>
      <c r="P26" s="190" t="s">
        <v>471</v>
      </c>
      <c r="Q26" s="190">
        <v>14.5</v>
      </c>
      <c r="R26" s="190">
        <v>14.5</v>
      </c>
      <c r="S26" s="56" t="s">
        <v>473</v>
      </c>
      <c r="T26" s="56" t="s">
        <v>319</v>
      </c>
      <c r="U26" s="56" t="s">
        <v>319</v>
      </c>
      <c r="V26" s="56" t="s">
        <v>555</v>
      </c>
      <c r="W26" s="190" t="s">
        <v>558</v>
      </c>
      <c r="X26" s="191" t="s">
        <v>319</v>
      </c>
      <c r="Y26" s="191" t="s">
        <v>319</v>
      </c>
      <c r="Z26" s="267" t="s">
        <v>553</v>
      </c>
      <c r="AA26" s="267" t="s">
        <v>554</v>
      </c>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Normal="7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2022 год</v>
      </c>
      <c r="B5" s="273"/>
      <c r="C5" s="27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M_TP1900.VL.0030</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426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92"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92"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24"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4"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7"/>
      <c r="AB6" s="16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7"/>
      <c r="AB7" s="167"/>
    </row>
    <row r="8" spans="1:28" ht="15.75" x14ac:dyDescent="0.25">
      <c r="A8" s="278"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8"/>
      <c r="AB8" s="16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9"/>
      <c r="AB9" s="16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7"/>
      <c r="AB10" s="167"/>
    </row>
    <row r="11" spans="1:28" ht="15.75" x14ac:dyDescent="0.25">
      <c r="A11" s="278" t="str">
        <f>'1. паспорт местоположение'!A12:C12</f>
        <v>M_TP1900.VL.0030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8"/>
      <c r="AB11" s="16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9"/>
      <c r="AB12" s="16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67.5" customHeight="1" x14ac:dyDescent="0.25">
      <c r="A14"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8"/>
      <c r="AB14" s="16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9"/>
      <c r="AB15" s="16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8"/>
      <c r="AB16" s="17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8"/>
      <c r="AB17" s="17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8"/>
      <c r="AB18" s="17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9"/>
      <c r="AB20" s="17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9"/>
      <c r="AB21" s="179"/>
    </row>
    <row r="22" spans="1:28" x14ac:dyDescent="0.25">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0"/>
      <c r="AB22" s="180"/>
    </row>
    <row r="23" spans="1:28" ht="32.25" customHeight="1" x14ac:dyDescent="0.25">
      <c r="A23" s="314" t="s">
        <v>316</v>
      </c>
      <c r="B23" s="315"/>
      <c r="C23" s="315"/>
      <c r="D23" s="315"/>
      <c r="E23" s="315"/>
      <c r="F23" s="315"/>
      <c r="G23" s="315"/>
      <c r="H23" s="315"/>
      <c r="I23" s="315"/>
      <c r="J23" s="315"/>
      <c r="K23" s="315"/>
      <c r="L23" s="316"/>
      <c r="M23" s="313" t="s">
        <v>317</v>
      </c>
      <c r="N23" s="313"/>
      <c r="O23" s="313"/>
      <c r="P23" s="313"/>
      <c r="Q23" s="313"/>
      <c r="R23" s="313"/>
      <c r="S23" s="313"/>
      <c r="T23" s="313"/>
      <c r="U23" s="313"/>
      <c r="V23" s="313"/>
      <c r="W23" s="313"/>
      <c r="X23" s="313"/>
      <c r="Y23" s="313"/>
      <c r="Z23" s="313"/>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467</v>
      </c>
      <c r="O24" s="86" t="s">
        <v>235</v>
      </c>
      <c r="P24" s="86" t="s">
        <v>236</v>
      </c>
      <c r="Q24" s="86" t="s">
        <v>234</v>
      </c>
      <c r="R24" s="86" t="s">
        <v>224</v>
      </c>
      <c r="S24" s="86" t="s">
        <v>233</v>
      </c>
      <c r="T24" s="86" t="s">
        <v>232</v>
      </c>
      <c r="U24" s="86" t="s">
        <v>309</v>
      </c>
      <c r="V24" s="86" t="s">
        <v>234</v>
      </c>
      <c r="W24" s="93" t="s">
        <v>227</v>
      </c>
      <c r="X24" s="93" t="s">
        <v>239</v>
      </c>
      <c r="Y24" s="93" t="s">
        <v>240</v>
      </c>
      <c r="Z24" s="95" t="s">
        <v>238</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M_TP1900.VL.0030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80.25" customHeight="1" x14ac:dyDescent="0.2">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434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549</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M_TP1900.VL.0030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7" t="s">
        <v>306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7"/>
      <c r="AN24" s="97"/>
      <c r="AO24" s="125"/>
      <c r="AP24" s="125"/>
      <c r="AQ24" s="125"/>
      <c r="AR24" s="125"/>
      <c r="AS24" s="103"/>
    </row>
    <row r="25" spans="1:45" ht="12.75" customHeight="1" x14ac:dyDescent="0.25">
      <c r="A25" s="367" t="s">
        <v>305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c r="AL25" s="366"/>
      <c r="AM25" s="98"/>
      <c r="AN25" s="389" t="s">
        <v>304</v>
      </c>
      <c r="AO25" s="389"/>
      <c r="AP25" s="389"/>
      <c r="AQ25" s="386"/>
      <c r="AR25" s="386"/>
      <c r="AS25" s="103"/>
    </row>
    <row r="26" spans="1:45" ht="17.25" customHeight="1" x14ac:dyDescent="0.25">
      <c r="A26" s="333" t="s">
        <v>303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77" t="s">
        <v>302</v>
      </c>
      <c r="AO26" s="378"/>
      <c r="AP26" s="379"/>
      <c r="AQ26" s="369"/>
      <c r="AR26" s="370"/>
      <c r="AS26" s="103"/>
    </row>
    <row r="27" spans="1:45" ht="17.25" customHeight="1" x14ac:dyDescent="0.25">
      <c r="A27" s="333" t="s">
        <v>301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77" t="s">
        <v>300</v>
      </c>
      <c r="AO27" s="378"/>
      <c r="AP27" s="379"/>
      <c r="AQ27" s="369"/>
      <c r="AR27" s="370"/>
      <c r="AS27" s="103"/>
    </row>
    <row r="28" spans="1:45" ht="27.75" customHeight="1" thickBot="1" x14ac:dyDescent="0.3">
      <c r="A28" s="380" t="s">
        <v>299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98"/>
      <c r="AN28" s="383" t="s">
        <v>298</v>
      </c>
      <c r="AO28" s="384"/>
      <c r="AP28" s="385"/>
      <c r="AQ28" s="369"/>
      <c r="AR28" s="370"/>
      <c r="AS28" s="103"/>
    </row>
    <row r="29" spans="1:45" ht="17.25" customHeight="1" x14ac:dyDescent="0.25">
      <c r="A29" s="371" t="s">
        <v>297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98"/>
      <c r="AN29" s="374"/>
      <c r="AO29" s="375"/>
      <c r="AP29" s="375"/>
      <c r="AQ29" s="369"/>
      <c r="AR29" s="376"/>
      <c r="AS29" s="103"/>
    </row>
    <row r="30" spans="1:45" ht="17.25" customHeight="1" x14ac:dyDescent="0.25">
      <c r="A30" s="333" t="s">
        <v>296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3"/>
    </row>
    <row r="31" spans="1:45" ht="17.25" customHeight="1" x14ac:dyDescent="0.25">
      <c r="A31" s="333" t="s">
        <v>295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124"/>
      <c r="AP31" s="124"/>
      <c r="AQ31" s="124"/>
      <c r="AR31" s="124"/>
      <c r="AS31" s="103"/>
    </row>
    <row r="32" spans="1:45" ht="17.25" customHeight="1" x14ac:dyDescent="0.25">
      <c r="A32" s="333" t="s">
        <v>270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3"/>
    </row>
    <row r="33" spans="1:45" ht="17.25" customHeight="1" x14ac:dyDescent="0.25">
      <c r="A33" s="333" t="s">
        <v>294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98"/>
      <c r="AN33" s="98"/>
      <c r="AO33" s="98"/>
      <c r="AP33" s="98"/>
      <c r="AQ33" s="98"/>
      <c r="AR33" s="98"/>
      <c r="AS33" s="103"/>
    </row>
    <row r="34" spans="1:45" ht="17.25" customHeight="1" x14ac:dyDescent="0.25">
      <c r="A34" s="333" t="s">
        <v>293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3"/>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3"/>
    </row>
    <row r="36" spans="1:45" ht="17.25" customHeight="1" thickBot="1" x14ac:dyDescent="0.3">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98"/>
      <c r="AN36" s="98"/>
      <c r="AO36" s="98"/>
      <c r="AP36" s="98"/>
      <c r="AQ36" s="98"/>
      <c r="AR36" s="98"/>
      <c r="AS36" s="10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3"/>
    </row>
    <row r="38" spans="1:45" ht="17.25" customHeight="1" x14ac:dyDescent="0.25">
      <c r="A38" s="333" t="s">
        <v>292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3"/>
    </row>
    <row r="39" spans="1:45" ht="17.25" customHeight="1" thickBot="1" x14ac:dyDescent="0.3">
      <c r="A39" s="351" t="s">
        <v>291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98"/>
      <c r="AN39" s="98"/>
      <c r="AO39" s="98"/>
      <c r="AP39" s="98"/>
      <c r="AQ39" s="98"/>
      <c r="AR39" s="98"/>
      <c r="AS39" s="103"/>
    </row>
    <row r="40" spans="1:45" ht="17.25" customHeight="1" x14ac:dyDescent="0.25">
      <c r="A40" s="367" t="s">
        <v>290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3"/>
    </row>
    <row r="41" spans="1:45" ht="17.25" customHeight="1" x14ac:dyDescent="0.25">
      <c r="A41" s="333" t="s">
        <v>289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3"/>
    </row>
    <row r="42" spans="1:45" ht="17.25" customHeight="1" x14ac:dyDescent="0.25">
      <c r="A42" s="333" t="s">
        <v>288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3"/>
    </row>
    <row r="43" spans="1:45" ht="17.25" customHeight="1" x14ac:dyDescent="0.25">
      <c r="A43" s="333" t="s">
        <v>287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3"/>
    </row>
    <row r="44" spans="1:45" ht="17.25" customHeight="1" x14ac:dyDescent="0.25">
      <c r="A44" s="333" t="s">
        <v>286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3"/>
    </row>
    <row r="45" spans="1:45" ht="17.25" customHeight="1" x14ac:dyDescent="0.25">
      <c r="A45" s="333" t="s">
        <v>285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3"/>
    </row>
    <row r="46" spans="1:45" ht="17.25" customHeight="1" thickBot="1" x14ac:dyDescent="0.3">
      <c r="A46" s="360" t="s">
        <v>284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3"/>
    </row>
    <row r="47" spans="1:45" ht="24" customHeight="1" x14ac:dyDescent="0.25">
      <c r="A47" s="363" t="s">
        <v>283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264</v>
      </c>
      <c r="AN47" s="350"/>
      <c r="AO47" s="111" t="s">
        <v>263</v>
      </c>
      <c r="AP47" s="111" t="s">
        <v>262</v>
      </c>
      <c r="AQ47" s="103"/>
    </row>
    <row r="48" spans="1:45" ht="12" customHeight="1" x14ac:dyDescent="0.25">
      <c r="A48" s="333" t="s">
        <v>282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5"/>
      <c r="AP48" s="115"/>
      <c r="AQ48" s="103"/>
    </row>
    <row r="49" spans="1:43" ht="12" customHeight="1" x14ac:dyDescent="0.25">
      <c r="A49" s="333" t="s">
        <v>281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5"/>
      <c r="AP49" s="115"/>
      <c r="AQ49" s="103"/>
    </row>
    <row r="50" spans="1:43" ht="12" customHeight="1" thickBot="1" x14ac:dyDescent="0.3">
      <c r="A50" s="351" t="s">
        <v>280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8" t="s">
        <v>279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264</v>
      </c>
      <c r="AN52" s="350"/>
      <c r="AO52" s="111" t="s">
        <v>263</v>
      </c>
      <c r="AP52" s="111" t="s">
        <v>262</v>
      </c>
      <c r="AQ52" s="103"/>
    </row>
    <row r="53" spans="1:43" ht="11.25" customHeight="1" x14ac:dyDescent="0.25">
      <c r="A53" s="357" t="s">
        <v>278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19"/>
      <c r="AP53" s="119"/>
      <c r="AQ53" s="103"/>
    </row>
    <row r="54" spans="1:43" ht="12" customHeight="1" x14ac:dyDescent="0.25">
      <c r="A54" s="333" t="s">
        <v>277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5"/>
      <c r="AP54" s="115"/>
      <c r="AQ54" s="103"/>
    </row>
    <row r="55" spans="1:43" ht="12" customHeight="1" x14ac:dyDescent="0.25">
      <c r="A55" s="333" t="s">
        <v>276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5"/>
      <c r="AP55" s="115"/>
      <c r="AQ55" s="103"/>
    </row>
    <row r="56" spans="1:43" ht="12" customHeight="1" thickBot="1" x14ac:dyDescent="0.3">
      <c r="A56" s="351" t="s">
        <v>275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8" t="s">
        <v>274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264</v>
      </c>
      <c r="AN58" s="350"/>
      <c r="AO58" s="111" t="s">
        <v>263</v>
      </c>
      <c r="AP58" s="111" t="s">
        <v>262</v>
      </c>
      <c r="AQ58" s="103"/>
    </row>
    <row r="59" spans="1:43" ht="12.75" customHeight="1" x14ac:dyDescent="0.25">
      <c r="A59" s="354" t="s">
        <v>273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7"/>
      <c r="AP59" s="117"/>
      <c r="AQ59" s="109"/>
    </row>
    <row r="60" spans="1:43" ht="12" customHeight="1" x14ac:dyDescent="0.25">
      <c r="A60" s="333" t="s">
        <v>272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5"/>
      <c r="AP60" s="115"/>
      <c r="AQ60" s="103"/>
    </row>
    <row r="61" spans="1:43" ht="12" customHeight="1" x14ac:dyDescent="0.25">
      <c r="A61" s="333" t="s">
        <v>271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5"/>
      <c r="AP61" s="115"/>
      <c r="AQ61" s="103"/>
    </row>
    <row r="62" spans="1:43" ht="12" customHeight="1" x14ac:dyDescent="0.25">
      <c r="A62" s="333" t="s">
        <v>270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5"/>
      <c r="AP62" s="115"/>
      <c r="AQ62" s="103"/>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5"/>
      <c r="AP63" s="115"/>
      <c r="AQ63" s="103"/>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5"/>
      <c r="AP64" s="115"/>
      <c r="AQ64" s="103"/>
    </row>
    <row r="65" spans="1:43" ht="12" customHeight="1" x14ac:dyDescent="0.25">
      <c r="A65" s="333" t="s">
        <v>269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5"/>
      <c r="AP65" s="115"/>
      <c r="AQ65" s="103"/>
    </row>
    <row r="66" spans="1:43" ht="27.75" customHeight="1" x14ac:dyDescent="0.25">
      <c r="A66" s="337" t="s">
        <v>268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6"/>
      <c r="AP66" s="116"/>
      <c r="AQ66" s="109"/>
    </row>
    <row r="67" spans="1:43" ht="11.25" customHeight="1" x14ac:dyDescent="0.25">
      <c r="A67" s="333" t="s">
        <v>260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5"/>
      <c r="AP67" s="115"/>
      <c r="AQ67" s="103"/>
    </row>
    <row r="68" spans="1:43" ht="25.5" customHeight="1" x14ac:dyDescent="0.25">
      <c r="A68" s="337" t="s">
        <v>261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6"/>
      <c r="AP68" s="116"/>
      <c r="AQ68" s="109"/>
    </row>
    <row r="69" spans="1:43" ht="12" customHeight="1" x14ac:dyDescent="0.25">
      <c r="A69" s="333" t="s">
        <v>259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5"/>
      <c r="AP69" s="115"/>
      <c r="AQ69" s="103"/>
    </row>
    <row r="70" spans="1:43" ht="12.75" customHeight="1" x14ac:dyDescent="0.25">
      <c r="A70" s="342" t="s">
        <v>267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16"/>
      <c r="AP70" s="116"/>
      <c r="AQ70" s="109"/>
    </row>
    <row r="71" spans="1:43" ht="12" customHeight="1" x14ac:dyDescent="0.25">
      <c r="A71" s="333" t="s">
        <v>258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5"/>
      <c r="AP71" s="115"/>
      <c r="AQ71" s="103"/>
    </row>
    <row r="72" spans="1:43" ht="12.75" customHeight="1" thickBot="1" x14ac:dyDescent="0.3">
      <c r="A72" s="344" t="s">
        <v>266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8" t="s">
        <v>265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264</v>
      </c>
      <c r="AN74" s="350"/>
      <c r="AO74" s="111" t="s">
        <v>263</v>
      </c>
      <c r="AP74" s="111" t="s">
        <v>262</v>
      </c>
      <c r="AQ74" s="103"/>
    </row>
    <row r="75" spans="1:43" ht="25.5" customHeight="1" x14ac:dyDescent="0.25">
      <c r="A75" s="337" t="s">
        <v>261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07"/>
      <c r="AP75" s="107"/>
      <c r="AQ75" s="109"/>
    </row>
    <row r="76" spans="1:43" ht="12" customHeight="1" x14ac:dyDescent="0.25">
      <c r="A76" s="333" t="s">
        <v>260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0"/>
      <c r="AP76" s="110"/>
      <c r="AQ76" s="103"/>
    </row>
    <row r="77" spans="1:43" ht="12" customHeight="1" x14ac:dyDescent="0.25">
      <c r="A77" s="333" t="s">
        <v>259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0"/>
      <c r="AP77" s="110"/>
      <c r="AQ77" s="103"/>
    </row>
    <row r="78" spans="1:43" ht="12" customHeight="1" x14ac:dyDescent="0.25">
      <c r="A78" s="333" t="s">
        <v>258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0"/>
      <c r="AP78" s="110"/>
      <c r="AQ78" s="103"/>
    </row>
    <row r="79" spans="1:43" ht="12" customHeight="1" x14ac:dyDescent="0.25">
      <c r="A79" s="333" t="s">
        <v>257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0"/>
      <c r="AP79" s="110"/>
      <c r="AQ79" s="103"/>
    </row>
    <row r="80" spans="1:43" ht="12" customHeight="1" x14ac:dyDescent="0.25">
      <c r="A80" s="333" t="s">
        <v>256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0"/>
      <c r="AP80" s="110"/>
      <c r="AQ80" s="103"/>
    </row>
    <row r="81" spans="1:45" ht="12.75" customHeight="1" x14ac:dyDescent="0.25">
      <c r="A81" s="333" t="s">
        <v>255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0"/>
      <c r="AP81" s="110"/>
      <c r="AQ81" s="103"/>
    </row>
    <row r="82" spans="1:45" ht="12.75" customHeight="1" x14ac:dyDescent="0.25">
      <c r="A82" s="333" t="s">
        <v>254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0"/>
      <c r="AP82" s="110"/>
      <c r="AQ82" s="103"/>
    </row>
    <row r="83" spans="1:45" ht="12" customHeight="1" x14ac:dyDescent="0.25">
      <c r="A83" s="342" t="s">
        <v>253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07"/>
      <c r="AP83" s="107"/>
      <c r="AQ83" s="109"/>
    </row>
    <row r="84" spans="1:45" ht="12" customHeight="1" x14ac:dyDescent="0.25">
      <c r="A84" s="342" t="s">
        <v>252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07"/>
      <c r="AP84" s="107"/>
      <c r="AQ84" s="109"/>
    </row>
    <row r="85" spans="1:45" ht="12" customHeight="1" x14ac:dyDescent="0.25">
      <c r="A85" s="333" t="s">
        <v>251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0"/>
      <c r="AP85" s="110"/>
      <c r="AQ85" s="97"/>
    </row>
    <row r="86" spans="1:45" ht="27.75" customHeight="1" x14ac:dyDescent="0.25">
      <c r="A86" s="337" t="s">
        <v>250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07"/>
      <c r="AP86" s="107"/>
      <c r="AQ86" s="109"/>
    </row>
    <row r="87" spans="1:45" x14ac:dyDescent="0.25">
      <c r="A87" s="337" t="s">
        <v>249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07"/>
      <c r="AP87" s="107"/>
      <c r="AQ87" s="109"/>
    </row>
    <row r="88" spans="1:45" ht="14.25" customHeight="1" x14ac:dyDescent="0.25">
      <c r="A88" s="326" t="s">
        <v>248</v>
      </c>
      <c r="B88" s="327"/>
      <c r="C88" s="327"/>
      <c r="D88" s="32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9"/>
      <c r="AL88" s="330"/>
      <c r="AM88" s="331"/>
      <c r="AN88" s="332"/>
      <c r="AO88" s="107"/>
      <c r="AP88" s="107"/>
      <c r="AQ88" s="109"/>
    </row>
    <row r="89" spans="1:45" x14ac:dyDescent="0.25">
      <c r="A89" s="326" t="s">
        <v>247</v>
      </c>
      <c r="B89" s="327"/>
      <c r="C89" s="327"/>
      <c r="D89" s="32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9"/>
      <c r="AL89" s="330"/>
      <c r="AM89" s="331"/>
      <c r="AN89" s="332"/>
      <c r="AO89" s="107"/>
      <c r="AP89" s="107"/>
      <c r="AQ89" s="97"/>
    </row>
    <row r="90" spans="1:45" ht="12" customHeight="1" thickBot="1" x14ac:dyDescent="0.3">
      <c r="A90" s="106" t="s">
        <v>246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2"/>
      <c r="AL90" s="323"/>
      <c r="AM90" s="324"/>
      <c r="AN90" s="32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2"/>
    <col min="2" max="2" width="37.7109375" style="62" customWidth="1"/>
    <col min="3" max="3" width="18" style="183" customWidth="1"/>
    <col min="4" max="4" width="20" style="183" customWidth="1"/>
    <col min="5" max="6" width="0" style="62" hidden="1" customWidth="1"/>
    <col min="7" max="7" width="1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3" t="str">
        <f>'5. анализ эконом эфф'!A5:AR5</f>
        <v>Год раскрытия информации: 2022 год</v>
      </c>
      <c r="B5" s="273"/>
      <c r="C5" s="273"/>
      <c r="D5" s="273"/>
      <c r="E5" s="273"/>
      <c r="F5" s="273"/>
      <c r="G5" s="273"/>
      <c r="H5" s="273"/>
      <c r="I5" s="273"/>
      <c r="J5" s="273"/>
      <c r="K5" s="273"/>
      <c r="L5" s="27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302"/>
      <c r="C9" s="302"/>
      <c r="D9" s="302"/>
      <c r="E9" s="302"/>
      <c r="F9" s="302"/>
      <c r="G9" s="302"/>
      <c r="H9" s="302"/>
      <c r="I9" s="302"/>
      <c r="J9" s="302"/>
      <c r="K9" s="302"/>
      <c r="L9" s="30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M_TP1900.VL.0030</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63.75" customHeight="1" x14ac:dyDescent="0.25">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302"/>
      <c r="D15" s="302"/>
      <c r="E15" s="302"/>
      <c r="F15" s="302"/>
      <c r="G15" s="302"/>
      <c r="H15" s="302"/>
      <c r="I15" s="302"/>
      <c r="J15" s="302"/>
      <c r="K15" s="302"/>
      <c r="L15" s="302"/>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400" t="s">
        <v>436</v>
      </c>
      <c r="B19" s="400"/>
      <c r="C19" s="400"/>
      <c r="D19" s="400"/>
      <c r="E19" s="400"/>
      <c r="F19" s="400"/>
      <c r="G19" s="400"/>
      <c r="H19" s="400"/>
      <c r="I19" s="400"/>
      <c r="J19" s="400"/>
      <c r="K19" s="400"/>
      <c r="L19" s="400"/>
    </row>
    <row r="20" spans="1:12" x14ac:dyDescent="0.25">
      <c r="A20" s="63"/>
      <c r="B20" s="63"/>
      <c r="C20" s="184"/>
      <c r="D20" s="184"/>
      <c r="E20" s="81"/>
      <c r="F20" s="81"/>
      <c r="G20" s="81"/>
      <c r="H20" s="81"/>
      <c r="I20" s="81"/>
      <c r="J20" s="81"/>
      <c r="K20" s="81"/>
      <c r="L20" s="81"/>
    </row>
    <row r="21" spans="1:12" ht="28.5" customHeight="1" x14ac:dyDescent="0.25">
      <c r="A21" s="390" t="s">
        <v>211</v>
      </c>
      <c r="B21" s="390" t="s">
        <v>210</v>
      </c>
      <c r="C21" s="396" t="s">
        <v>371</v>
      </c>
      <c r="D21" s="396"/>
      <c r="E21" s="396"/>
      <c r="F21" s="396"/>
      <c r="G21" s="396"/>
      <c r="H21" s="396"/>
      <c r="I21" s="391" t="s">
        <v>209</v>
      </c>
      <c r="J21" s="393" t="s">
        <v>373</v>
      </c>
      <c r="K21" s="390" t="s">
        <v>208</v>
      </c>
      <c r="L21" s="392" t="s">
        <v>372</v>
      </c>
    </row>
    <row r="22" spans="1:12" ht="58.5" customHeight="1" x14ac:dyDescent="0.25">
      <c r="A22" s="390"/>
      <c r="B22" s="390"/>
      <c r="C22" s="397" t="s">
        <v>3</v>
      </c>
      <c r="D22" s="397"/>
      <c r="E22" s="157"/>
      <c r="F22" s="158"/>
      <c r="G22" s="398" t="s">
        <v>2</v>
      </c>
      <c r="H22" s="399"/>
      <c r="I22" s="391"/>
      <c r="J22" s="394"/>
      <c r="K22" s="390"/>
      <c r="L22" s="392"/>
    </row>
    <row r="23" spans="1:12" ht="47.25" x14ac:dyDescent="0.25">
      <c r="A23" s="390"/>
      <c r="B23" s="390"/>
      <c r="C23" s="185" t="s">
        <v>207</v>
      </c>
      <c r="D23" s="185" t="s">
        <v>206</v>
      </c>
      <c r="E23" s="80" t="s">
        <v>207</v>
      </c>
      <c r="F23" s="80" t="s">
        <v>206</v>
      </c>
      <c r="G23" s="80" t="s">
        <v>207</v>
      </c>
      <c r="H23" s="80" t="s">
        <v>206</v>
      </c>
      <c r="I23" s="391"/>
      <c r="J23" s="395"/>
      <c r="K23" s="390"/>
      <c r="L23" s="392"/>
    </row>
    <row r="24" spans="1:12" x14ac:dyDescent="0.25">
      <c r="A24" s="268">
        <v>1</v>
      </c>
      <c r="B24" s="66">
        <v>2</v>
      </c>
      <c r="C24" s="185">
        <v>3</v>
      </c>
      <c r="D24" s="185">
        <v>4</v>
      </c>
      <c r="E24" s="80">
        <v>5</v>
      </c>
      <c r="F24" s="80">
        <v>6</v>
      </c>
      <c r="G24" s="80">
        <v>7</v>
      </c>
      <c r="H24" s="80">
        <v>8</v>
      </c>
      <c r="I24" s="80">
        <v>9</v>
      </c>
      <c r="J24" s="80">
        <v>10</v>
      </c>
      <c r="K24" s="80">
        <v>11</v>
      </c>
      <c r="L24" s="80">
        <v>12</v>
      </c>
    </row>
    <row r="25" spans="1:12" ht="15.75" customHeight="1" x14ac:dyDescent="0.25">
      <c r="A25" s="74">
        <v>1</v>
      </c>
      <c r="B25" s="75" t="s">
        <v>205</v>
      </c>
      <c r="C25" s="186"/>
      <c r="D25" s="187"/>
      <c r="E25" s="78"/>
      <c r="F25" s="78"/>
      <c r="G25" s="78"/>
      <c r="H25" s="78"/>
      <c r="I25" s="78"/>
      <c r="J25" s="78"/>
      <c r="K25" s="71"/>
      <c r="L25" s="85"/>
    </row>
    <row r="26" spans="1:12" ht="21.75" customHeight="1" x14ac:dyDescent="0.25">
      <c r="A26" s="74" t="s">
        <v>204</v>
      </c>
      <c r="B26" s="79" t="s">
        <v>378</v>
      </c>
      <c r="C26" s="72" t="s">
        <v>494</v>
      </c>
      <c r="D26" s="72" t="s">
        <v>494</v>
      </c>
      <c r="E26" s="72" t="s">
        <v>468</v>
      </c>
      <c r="F26" s="78"/>
      <c r="G26" s="72" t="s">
        <v>468</v>
      </c>
      <c r="H26" s="78"/>
      <c r="I26" s="78"/>
      <c r="J26" s="78"/>
      <c r="K26" s="71"/>
      <c r="L26" s="71"/>
    </row>
    <row r="27" spans="1:12" s="64" customFormat="1" ht="39" customHeight="1" x14ac:dyDescent="0.25">
      <c r="A27" s="74" t="s">
        <v>203</v>
      </c>
      <c r="B27" s="79" t="s">
        <v>380</v>
      </c>
      <c r="C27" s="72" t="s">
        <v>494</v>
      </c>
      <c r="D27" s="72" t="s">
        <v>494</v>
      </c>
      <c r="E27" s="72" t="s">
        <v>468</v>
      </c>
      <c r="F27" s="78"/>
      <c r="G27" s="72" t="s">
        <v>468</v>
      </c>
      <c r="H27" s="78"/>
      <c r="I27" s="78"/>
      <c r="J27" s="78"/>
      <c r="K27" s="71"/>
      <c r="L27" s="71"/>
    </row>
    <row r="28" spans="1:12" s="64" customFormat="1" ht="70.5" customHeight="1" x14ac:dyDescent="0.25">
      <c r="A28" s="74" t="s">
        <v>379</v>
      </c>
      <c r="B28" s="79" t="s">
        <v>384</v>
      </c>
      <c r="C28" s="72" t="s">
        <v>494</v>
      </c>
      <c r="D28" s="72" t="s">
        <v>494</v>
      </c>
      <c r="E28" s="72" t="s">
        <v>468</v>
      </c>
      <c r="F28" s="78"/>
      <c r="G28" s="72" t="s">
        <v>468</v>
      </c>
      <c r="H28" s="78"/>
      <c r="I28" s="78"/>
      <c r="J28" s="78"/>
      <c r="K28" s="71"/>
      <c r="L28" s="71"/>
    </row>
    <row r="29" spans="1:12" s="64" customFormat="1" ht="54" customHeight="1" x14ac:dyDescent="0.25">
      <c r="A29" s="74" t="s">
        <v>202</v>
      </c>
      <c r="B29" s="79" t="s">
        <v>383</v>
      </c>
      <c r="C29" s="72" t="s">
        <v>494</v>
      </c>
      <c r="D29" s="72" t="s">
        <v>494</v>
      </c>
      <c r="E29" s="72" t="s">
        <v>468</v>
      </c>
      <c r="F29" s="78"/>
      <c r="G29" s="72" t="s">
        <v>468</v>
      </c>
      <c r="H29" s="78"/>
      <c r="I29" s="78"/>
      <c r="J29" s="78"/>
      <c r="K29" s="71"/>
      <c r="L29" s="71"/>
    </row>
    <row r="30" spans="1:12" s="64" customFormat="1" ht="42" customHeight="1" x14ac:dyDescent="0.25">
      <c r="A30" s="74" t="s">
        <v>201</v>
      </c>
      <c r="B30" s="79" t="s">
        <v>385</v>
      </c>
      <c r="C30" s="72" t="s">
        <v>494</v>
      </c>
      <c r="D30" s="72" t="s">
        <v>494</v>
      </c>
      <c r="E30" s="72" t="s">
        <v>468</v>
      </c>
      <c r="F30" s="78"/>
      <c r="G30" s="72" t="s">
        <v>468</v>
      </c>
      <c r="H30" s="78"/>
      <c r="I30" s="78"/>
      <c r="J30" s="78"/>
      <c r="K30" s="71"/>
      <c r="L30" s="71"/>
    </row>
    <row r="31" spans="1:12" s="64" customFormat="1" ht="37.5" customHeight="1" x14ac:dyDescent="0.25">
      <c r="A31" s="74" t="s">
        <v>200</v>
      </c>
      <c r="B31" s="73" t="s">
        <v>381</v>
      </c>
      <c r="C31" s="72" t="s">
        <v>494</v>
      </c>
      <c r="D31" s="72" t="s">
        <v>494</v>
      </c>
      <c r="E31" s="182" t="s">
        <v>475</v>
      </c>
      <c r="F31" s="182" t="s">
        <v>476</v>
      </c>
      <c r="G31" s="249">
        <v>45383</v>
      </c>
      <c r="H31" s="249">
        <v>45473</v>
      </c>
      <c r="I31" s="182"/>
      <c r="J31" s="182"/>
      <c r="K31" s="71"/>
      <c r="L31" s="71"/>
    </row>
    <row r="32" spans="1:12" s="64" customFormat="1" ht="31.5" x14ac:dyDescent="0.25">
      <c r="A32" s="74" t="s">
        <v>198</v>
      </c>
      <c r="B32" s="73" t="s">
        <v>386</v>
      </c>
      <c r="C32" s="72" t="s">
        <v>494</v>
      </c>
      <c r="D32" s="72" t="s">
        <v>494</v>
      </c>
      <c r="E32" s="72" t="s">
        <v>482</v>
      </c>
      <c r="F32" s="182" t="s">
        <v>478</v>
      </c>
      <c r="G32" s="250">
        <v>45474</v>
      </c>
      <c r="H32" s="249">
        <v>45565</v>
      </c>
      <c r="I32" s="182"/>
      <c r="J32" s="182"/>
      <c r="K32" s="71"/>
      <c r="L32" s="71"/>
    </row>
    <row r="33" spans="1:12" s="64" customFormat="1" ht="37.5" customHeight="1" x14ac:dyDescent="0.25">
      <c r="A33" s="74" t="s">
        <v>397</v>
      </c>
      <c r="B33" s="73" t="s">
        <v>315</v>
      </c>
      <c r="C33" s="72" t="s">
        <v>494</v>
      </c>
      <c r="D33" s="72" t="s">
        <v>494</v>
      </c>
      <c r="E33" s="182" t="s">
        <v>477</v>
      </c>
      <c r="F33" s="182" t="s">
        <v>478</v>
      </c>
      <c r="G33" s="249">
        <v>45505</v>
      </c>
      <c r="H33" s="249">
        <v>45930</v>
      </c>
      <c r="I33" s="182"/>
      <c r="J33" s="182"/>
      <c r="K33" s="71"/>
      <c r="L33" s="71"/>
    </row>
    <row r="34" spans="1:12" s="64" customFormat="1" ht="47.25" customHeight="1" x14ac:dyDescent="0.25">
      <c r="A34" s="74" t="s">
        <v>398</v>
      </c>
      <c r="B34" s="73" t="s">
        <v>390</v>
      </c>
      <c r="C34" s="72" t="s">
        <v>494</v>
      </c>
      <c r="D34" s="72" t="s">
        <v>494</v>
      </c>
      <c r="E34" s="72" t="s">
        <v>468</v>
      </c>
      <c r="F34" s="77"/>
      <c r="G34" s="72" t="s">
        <v>468</v>
      </c>
      <c r="H34" s="77"/>
      <c r="I34" s="182"/>
      <c r="J34" s="182"/>
      <c r="K34" s="77"/>
      <c r="L34" s="71"/>
    </row>
    <row r="35" spans="1:12" s="64" customFormat="1" ht="49.5" customHeight="1" x14ac:dyDescent="0.25">
      <c r="A35" s="74" t="s">
        <v>399</v>
      </c>
      <c r="B35" s="73" t="s">
        <v>199</v>
      </c>
      <c r="C35" s="72" t="s">
        <v>494</v>
      </c>
      <c r="D35" s="72" t="s">
        <v>494</v>
      </c>
      <c r="E35" s="182" t="s">
        <v>479</v>
      </c>
      <c r="F35" s="182" t="s">
        <v>480</v>
      </c>
      <c r="G35" s="249">
        <v>45931</v>
      </c>
      <c r="H35" s="249">
        <v>45945</v>
      </c>
      <c r="I35" s="182"/>
      <c r="J35" s="182"/>
      <c r="K35" s="77"/>
      <c r="L35" s="71"/>
    </row>
    <row r="36" spans="1:12" ht="37.5" customHeight="1" x14ac:dyDescent="0.25">
      <c r="A36" s="74" t="s">
        <v>400</v>
      </c>
      <c r="B36" s="73" t="s">
        <v>382</v>
      </c>
      <c r="C36" s="72" t="s">
        <v>494</v>
      </c>
      <c r="D36" s="72" t="s">
        <v>494</v>
      </c>
      <c r="E36" s="72" t="s">
        <v>468</v>
      </c>
      <c r="F36" s="76"/>
      <c r="G36" s="72" t="s">
        <v>468</v>
      </c>
      <c r="H36" s="76"/>
      <c r="I36" s="182"/>
      <c r="J36" s="182"/>
      <c r="K36" s="71"/>
      <c r="L36" s="71"/>
    </row>
    <row r="37" spans="1:12" ht="31.5" x14ac:dyDescent="0.25">
      <c r="A37" s="74" t="s">
        <v>401</v>
      </c>
      <c r="B37" s="73" t="s">
        <v>197</v>
      </c>
      <c r="C37" s="72" t="s">
        <v>494</v>
      </c>
      <c r="D37" s="72" t="s">
        <v>494</v>
      </c>
      <c r="E37" s="182" t="s">
        <v>477</v>
      </c>
      <c r="F37" s="182" t="s">
        <v>481</v>
      </c>
      <c r="G37" s="249">
        <v>45870</v>
      </c>
      <c r="H37" s="249">
        <v>46022</v>
      </c>
      <c r="I37" s="182"/>
      <c r="J37" s="182"/>
      <c r="K37" s="71"/>
      <c r="L37" s="71"/>
    </row>
    <row r="38" spans="1:12" x14ac:dyDescent="0.25">
      <c r="A38" s="74" t="s">
        <v>546</v>
      </c>
      <c r="B38" s="75" t="s">
        <v>196</v>
      </c>
      <c r="C38" s="72"/>
      <c r="D38" s="72"/>
      <c r="E38" s="72"/>
      <c r="F38" s="71"/>
      <c r="G38" s="72"/>
      <c r="H38" s="71"/>
      <c r="I38" s="71"/>
      <c r="J38" s="71"/>
      <c r="K38" s="71"/>
      <c r="L38" s="71"/>
    </row>
    <row r="39" spans="1:12" ht="63" customHeight="1" x14ac:dyDescent="0.25">
      <c r="A39" s="74">
        <v>2</v>
      </c>
      <c r="B39" s="73" t="s">
        <v>387</v>
      </c>
      <c r="C39" s="72" t="s">
        <v>494</v>
      </c>
      <c r="D39" s="72" t="s">
        <v>494</v>
      </c>
      <c r="E39" s="182" t="s">
        <v>491</v>
      </c>
      <c r="F39" s="182" t="s">
        <v>492</v>
      </c>
      <c r="G39" s="249">
        <v>46122</v>
      </c>
      <c r="H39" s="249">
        <v>46303</v>
      </c>
      <c r="I39" s="182"/>
      <c r="J39" s="182"/>
      <c r="K39" s="71"/>
      <c r="L39" s="71"/>
    </row>
    <row r="40" spans="1:12" ht="33.75" customHeight="1" x14ac:dyDescent="0.25">
      <c r="A40" s="74" t="s">
        <v>195</v>
      </c>
      <c r="B40" s="73" t="s">
        <v>389</v>
      </c>
      <c r="C40" s="72" t="s">
        <v>494</v>
      </c>
      <c r="D40" s="72" t="s">
        <v>494</v>
      </c>
      <c r="E40" s="182" t="s">
        <v>492</v>
      </c>
      <c r="F40" s="182" t="s">
        <v>485</v>
      </c>
      <c r="G40" s="249" t="s">
        <v>468</v>
      </c>
      <c r="H40" s="249" t="s">
        <v>468</v>
      </c>
      <c r="I40" s="247"/>
      <c r="J40" s="247"/>
      <c r="K40" s="71"/>
      <c r="L40" s="71"/>
    </row>
    <row r="41" spans="1:12" ht="63" customHeight="1" x14ac:dyDescent="0.25">
      <c r="A41" s="74" t="s">
        <v>194</v>
      </c>
      <c r="B41" s="75" t="s">
        <v>466</v>
      </c>
      <c r="C41" s="72"/>
      <c r="D41" s="72"/>
      <c r="E41" s="72"/>
      <c r="F41" s="71"/>
      <c r="G41" s="72"/>
      <c r="H41" s="71"/>
      <c r="I41" s="247"/>
      <c r="J41" s="247"/>
      <c r="K41" s="71"/>
      <c r="L41" s="71"/>
    </row>
    <row r="42" spans="1:12" ht="58.5" customHeight="1" x14ac:dyDescent="0.25">
      <c r="A42" s="74">
        <v>3</v>
      </c>
      <c r="B42" s="73" t="s">
        <v>388</v>
      </c>
      <c r="C42" s="72" t="s">
        <v>494</v>
      </c>
      <c r="D42" s="72" t="s">
        <v>494</v>
      </c>
      <c r="E42" s="182" t="s">
        <v>492</v>
      </c>
      <c r="F42" s="182" t="s">
        <v>483</v>
      </c>
      <c r="G42" s="249">
        <v>46303</v>
      </c>
      <c r="H42" s="249">
        <v>46934</v>
      </c>
      <c r="I42" s="247"/>
      <c r="J42" s="247"/>
      <c r="K42" s="71"/>
      <c r="L42" s="71"/>
    </row>
    <row r="43" spans="1:12" ht="34.5" customHeight="1" x14ac:dyDescent="0.25">
      <c r="A43" s="74" t="s">
        <v>193</v>
      </c>
      <c r="B43" s="73" t="s">
        <v>191</v>
      </c>
      <c r="C43" s="72" t="s">
        <v>494</v>
      </c>
      <c r="D43" s="72" t="s">
        <v>494</v>
      </c>
      <c r="E43" s="182" t="s">
        <v>493</v>
      </c>
      <c r="F43" s="182" t="s">
        <v>484</v>
      </c>
      <c r="G43" s="249" t="s">
        <v>468</v>
      </c>
      <c r="H43" s="249" t="s">
        <v>468</v>
      </c>
      <c r="I43" s="247"/>
      <c r="J43" s="247"/>
      <c r="K43" s="71"/>
      <c r="L43" s="71"/>
    </row>
    <row r="44" spans="1:12" ht="24.75" customHeight="1" x14ac:dyDescent="0.25">
      <c r="A44" s="74" t="s">
        <v>192</v>
      </c>
      <c r="B44" s="73" t="s">
        <v>189</v>
      </c>
      <c r="C44" s="72" t="s">
        <v>494</v>
      </c>
      <c r="D44" s="72" t="s">
        <v>494</v>
      </c>
      <c r="E44" s="182" t="s">
        <v>493</v>
      </c>
      <c r="F44" s="182" t="s">
        <v>543</v>
      </c>
      <c r="G44" s="249" t="s">
        <v>468</v>
      </c>
      <c r="H44" s="249" t="s">
        <v>468</v>
      </c>
      <c r="I44" s="247"/>
      <c r="J44" s="247"/>
      <c r="K44" s="71"/>
      <c r="L44" s="71"/>
    </row>
    <row r="45" spans="1:12" ht="90.75" customHeight="1" x14ac:dyDescent="0.25">
      <c r="A45" s="74" t="s">
        <v>190</v>
      </c>
      <c r="B45" s="73" t="s">
        <v>393</v>
      </c>
      <c r="C45" s="72" t="s">
        <v>494</v>
      </c>
      <c r="D45" s="72" t="s">
        <v>494</v>
      </c>
      <c r="E45" s="72" t="s">
        <v>468</v>
      </c>
      <c r="F45" s="71"/>
      <c r="G45" s="72" t="s">
        <v>468</v>
      </c>
      <c r="H45" s="71"/>
      <c r="I45" s="247"/>
      <c r="J45" s="247"/>
      <c r="K45" s="71"/>
      <c r="L45" s="71"/>
    </row>
    <row r="46" spans="1:12" ht="167.25" customHeight="1" x14ac:dyDescent="0.25">
      <c r="A46" s="74" t="s">
        <v>188</v>
      </c>
      <c r="B46" s="73" t="s">
        <v>391</v>
      </c>
      <c r="C46" s="72" t="s">
        <v>494</v>
      </c>
      <c r="D46" s="72" t="s">
        <v>494</v>
      </c>
      <c r="E46" s="72" t="s">
        <v>468</v>
      </c>
      <c r="F46" s="71"/>
      <c r="G46" s="72" t="s">
        <v>468</v>
      </c>
      <c r="H46" s="71"/>
      <c r="I46" s="71"/>
      <c r="J46" s="71"/>
      <c r="K46" s="71"/>
      <c r="L46" s="71"/>
    </row>
    <row r="47" spans="1:12" ht="30.75" customHeight="1" x14ac:dyDescent="0.25">
      <c r="A47" s="74" t="s">
        <v>186</v>
      </c>
      <c r="B47" s="73" t="s">
        <v>187</v>
      </c>
      <c r="C47" s="72" t="s">
        <v>494</v>
      </c>
      <c r="D47" s="72" t="s">
        <v>494</v>
      </c>
      <c r="E47" s="182" t="s">
        <v>540</v>
      </c>
      <c r="F47" s="182" t="s">
        <v>542</v>
      </c>
      <c r="G47" s="249">
        <v>47006</v>
      </c>
      <c r="H47" s="249">
        <v>47016</v>
      </c>
      <c r="I47" s="71"/>
      <c r="J47" s="71"/>
      <c r="K47" s="71"/>
      <c r="L47" s="71"/>
    </row>
    <row r="48" spans="1:12" ht="37.5" customHeight="1" x14ac:dyDescent="0.25">
      <c r="A48" s="74" t="s">
        <v>547</v>
      </c>
      <c r="B48" s="75" t="s">
        <v>185</v>
      </c>
      <c r="C48" s="72"/>
      <c r="D48" s="72"/>
      <c r="E48" s="65"/>
      <c r="F48" s="71"/>
      <c r="G48" s="65"/>
      <c r="H48" s="71"/>
      <c r="I48" s="71"/>
      <c r="J48" s="71"/>
      <c r="K48" s="71"/>
      <c r="L48" s="71"/>
    </row>
    <row r="49" spans="1:12" ht="35.25" customHeight="1" x14ac:dyDescent="0.25">
      <c r="A49" s="74">
        <v>4</v>
      </c>
      <c r="B49" s="73" t="s">
        <v>183</v>
      </c>
      <c r="C49" s="72" t="s">
        <v>494</v>
      </c>
      <c r="D49" s="72" t="s">
        <v>494</v>
      </c>
      <c r="E49" s="182" t="s">
        <v>540</v>
      </c>
      <c r="F49" s="182" t="s">
        <v>541</v>
      </c>
      <c r="G49" s="249">
        <v>47017</v>
      </c>
      <c r="H49" s="249">
        <v>47026</v>
      </c>
      <c r="I49" s="71"/>
      <c r="J49" s="71"/>
      <c r="K49" s="71"/>
      <c r="L49" s="71"/>
    </row>
    <row r="50" spans="1:12" ht="86.25" customHeight="1" x14ac:dyDescent="0.25">
      <c r="A50" s="74" t="s">
        <v>184</v>
      </c>
      <c r="B50" s="73" t="s">
        <v>392</v>
      </c>
      <c r="C50" s="72" t="s">
        <v>494</v>
      </c>
      <c r="D50" s="72" t="s">
        <v>494</v>
      </c>
      <c r="E50" s="182" t="s">
        <v>539</v>
      </c>
      <c r="F50" s="182" t="s">
        <v>545</v>
      </c>
      <c r="G50" s="249">
        <v>47027</v>
      </c>
      <c r="H50" s="249">
        <v>47072</v>
      </c>
      <c r="I50" s="71"/>
      <c r="J50" s="71"/>
      <c r="K50" s="71"/>
      <c r="L50" s="71"/>
    </row>
    <row r="51" spans="1:12" ht="77.25" customHeight="1" x14ac:dyDescent="0.25">
      <c r="A51" s="74" t="s">
        <v>182</v>
      </c>
      <c r="B51" s="73" t="s">
        <v>394</v>
      </c>
      <c r="C51" s="72" t="s">
        <v>494</v>
      </c>
      <c r="D51" s="72" t="s">
        <v>494</v>
      </c>
      <c r="E51" s="72" t="s">
        <v>468</v>
      </c>
      <c r="F51" s="71"/>
      <c r="G51" s="72" t="s">
        <v>468</v>
      </c>
      <c r="H51" s="71"/>
      <c r="I51" s="71"/>
      <c r="J51" s="71"/>
      <c r="K51" s="71"/>
      <c r="L51" s="71"/>
    </row>
    <row r="52" spans="1:12" ht="71.25" customHeight="1" x14ac:dyDescent="0.25">
      <c r="A52" s="74" t="s">
        <v>180</v>
      </c>
      <c r="B52" s="73" t="s">
        <v>181</v>
      </c>
      <c r="C52" s="72" t="s">
        <v>494</v>
      </c>
      <c r="D52" s="72" t="s">
        <v>494</v>
      </c>
      <c r="E52" s="72" t="s">
        <v>468</v>
      </c>
      <c r="F52" s="71"/>
      <c r="G52" s="72" t="s">
        <v>468</v>
      </c>
      <c r="H52" s="71"/>
      <c r="I52" s="71"/>
      <c r="J52" s="71"/>
      <c r="K52" s="71"/>
      <c r="L52" s="71"/>
    </row>
    <row r="53" spans="1:12" ht="48" customHeight="1" x14ac:dyDescent="0.25">
      <c r="A53" s="74" t="s">
        <v>178</v>
      </c>
      <c r="B53" s="163" t="s">
        <v>395</v>
      </c>
      <c r="C53" s="72" t="s">
        <v>494</v>
      </c>
      <c r="D53" s="72" t="s">
        <v>494</v>
      </c>
      <c r="E53" s="182" t="s">
        <v>539</v>
      </c>
      <c r="F53" s="182" t="s">
        <v>538</v>
      </c>
      <c r="G53" s="249">
        <v>47072</v>
      </c>
      <c r="H53" s="249">
        <v>47117</v>
      </c>
      <c r="I53" s="71"/>
      <c r="J53" s="71"/>
      <c r="K53" s="71"/>
      <c r="L53" s="71"/>
    </row>
    <row r="54" spans="1:12" ht="46.5" customHeight="1" x14ac:dyDescent="0.25">
      <c r="A54" s="74" t="s">
        <v>396</v>
      </c>
      <c r="B54" s="73" t="s">
        <v>179</v>
      </c>
      <c r="C54" s="72" t="s">
        <v>494</v>
      </c>
      <c r="D54" s="72" t="s">
        <v>494</v>
      </c>
      <c r="E54" s="72" t="s">
        <v>468</v>
      </c>
      <c r="F54" s="71"/>
      <c r="G54" s="72" t="s">
        <v>468</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D4" zoomScale="55" zoomScaleNormal="70" zoomScaleSheetLayoutView="55" workbookViewId="0">
      <selection activeCell="D31" sqref="D3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0.140625" style="62" customWidth="1"/>
    <col min="12" max="18" width="10.140625" style="61" customWidth="1"/>
    <col min="19" max="19" width="6.28515625" style="61" customWidth="1"/>
    <col min="20" max="20" width="11.42578125" style="61" customWidth="1"/>
    <col min="21" max="21" width="6.28515625" style="61" customWidth="1"/>
    <col min="22" max="22" width="11" style="61" customWidth="1"/>
    <col min="23" max="23" width="6.28515625" style="61" customWidth="1"/>
    <col min="24" max="24" width="10.7109375" style="61" customWidth="1"/>
    <col min="25" max="25" width="6.28515625" style="61" customWidth="1"/>
    <col min="26" max="26" width="9.7109375" style="61" customWidth="1"/>
    <col min="27" max="27" width="6.28515625" style="61" customWidth="1"/>
    <col min="28" max="28" width="13.140625" style="61" customWidth="1"/>
    <col min="29" max="29" width="19" style="61" customWidth="1"/>
    <col min="30" max="30" width="12.140625" style="61" bestFit="1" customWidth="1"/>
    <col min="31"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62"/>
      <c r="D5" s="62"/>
      <c r="E5" s="62"/>
      <c r="F5" s="62"/>
      <c r="L5" s="62"/>
      <c r="M5" s="62"/>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78"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78" t="str">
        <f>'1. паспорт местоположение'!A12:C12</f>
        <v>M_TP1900.VL.0030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74.25" customHeight="1" x14ac:dyDescent="0.25">
      <c r="A14"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3" x14ac:dyDescent="0.25">
      <c r="A17" s="62"/>
      <c r="L17" s="62"/>
      <c r="M17" s="62"/>
      <c r="N17" s="62"/>
      <c r="O17" s="62"/>
      <c r="P17" s="62"/>
      <c r="Q17" s="62"/>
      <c r="R17" s="62"/>
      <c r="S17" s="62"/>
      <c r="T17" s="62"/>
      <c r="U17" s="62"/>
      <c r="V17" s="62"/>
      <c r="W17" s="62"/>
      <c r="X17" s="62"/>
      <c r="Y17" s="62"/>
      <c r="Z17" s="62"/>
      <c r="AA17" s="62"/>
      <c r="AB17" s="62"/>
    </row>
    <row r="18" spans="1:33" x14ac:dyDescent="0.25">
      <c r="A18" s="408" t="s">
        <v>437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3" x14ac:dyDescent="0.25">
      <c r="A19" s="62"/>
      <c r="B19" s="62"/>
      <c r="C19" s="62"/>
      <c r="D19" s="62"/>
      <c r="E19" s="62"/>
      <c r="F19" s="62"/>
      <c r="L19" s="62"/>
      <c r="M19" s="62"/>
      <c r="N19" s="62"/>
      <c r="O19" s="62"/>
      <c r="P19" s="62"/>
      <c r="Q19" s="62"/>
      <c r="R19" s="62"/>
      <c r="S19" s="62"/>
      <c r="T19" s="62"/>
      <c r="U19" s="62"/>
      <c r="V19" s="62"/>
      <c r="W19" s="62"/>
      <c r="X19" s="62"/>
      <c r="Y19" s="62"/>
      <c r="Z19" s="62"/>
      <c r="AA19" s="62"/>
      <c r="AB19" s="62"/>
    </row>
    <row r="20" spans="1:33" ht="33" customHeight="1" x14ac:dyDescent="0.25">
      <c r="A20" s="404" t="s">
        <v>177</v>
      </c>
      <c r="B20" s="404" t="s">
        <v>176</v>
      </c>
      <c r="C20" s="390" t="s">
        <v>175</v>
      </c>
      <c r="D20" s="390"/>
      <c r="E20" s="407" t="s">
        <v>174</v>
      </c>
      <c r="F20" s="407"/>
      <c r="G20" s="404" t="s">
        <v>559</v>
      </c>
      <c r="H20" s="401" t="s">
        <v>560</v>
      </c>
      <c r="I20" s="402"/>
      <c r="J20" s="402"/>
      <c r="K20" s="402"/>
      <c r="L20" s="401" t="s">
        <v>561</v>
      </c>
      <c r="M20" s="402"/>
      <c r="N20" s="402"/>
      <c r="O20" s="402"/>
      <c r="P20" s="401" t="s">
        <v>562</v>
      </c>
      <c r="Q20" s="402"/>
      <c r="R20" s="402"/>
      <c r="S20" s="402"/>
      <c r="T20" s="401" t="s">
        <v>563</v>
      </c>
      <c r="U20" s="402"/>
      <c r="V20" s="402"/>
      <c r="W20" s="402"/>
      <c r="X20" s="401" t="s">
        <v>564</v>
      </c>
      <c r="Y20" s="402"/>
      <c r="Z20" s="402"/>
      <c r="AA20" s="402"/>
      <c r="AB20" s="409" t="s">
        <v>173</v>
      </c>
      <c r="AC20" s="410"/>
      <c r="AD20" s="67"/>
      <c r="AE20" s="67"/>
      <c r="AF20" s="67"/>
    </row>
    <row r="21" spans="1:33" ht="99.75" customHeight="1" x14ac:dyDescent="0.25">
      <c r="A21" s="405"/>
      <c r="B21" s="405"/>
      <c r="C21" s="390"/>
      <c r="D21" s="390"/>
      <c r="E21" s="407"/>
      <c r="F21" s="407"/>
      <c r="G21" s="405"/>
      <c r="H21" s="390" t="s">
        <v>3</v>
      </c>
      <c r="I21" s="390"/>
      <c r="J21" s="390" t="s">
        <v>171</v>
      </c>
      <c r="K21" s="390"/>
      <c r="L21" s="390" t="s">
        <v>3</v>
      </c>
      <c r="M21" s="390"/>
      <c r="N21" s="390" t="s">
        <v>171</v>
      </c>
      <c r="O21" s="390"/>
      <c r="P21" s="390" t="s">
        <v>3</v>
      </c>
      <c r="Q21" s="390"/>
      <c r="R21" s="390" t="s">
        <v>171</v>
      </c>
      <c r="S21" s="390"/>
      <c r="T21" s="390" t="s">
        <v>3</v>
      </c>
      <c r="U21" s="390"/>
      <c r="V21" s="390" t="s">
        <v>171</v>
      </c>
      <c r="W21" s="390"/>
      <c r="X21" s="390" t="s">
        <v>3</v>
      </c>
      <c r="Y21" s="390"/>
      <c r="Z21" s="390" t="s">
        <v>171</v>
      </c>
      <c r="AA21" s="390"/>
      <c r="AB21" s="411"/>
      <c r="AC21" s="412"/>
    </row>
    <row r="22" spans="1:33" ht="89.25" customHeight="1" x14ac:dyDescent="0.25">
      <c r="A22" s="406"/>
      <c r="B22" s="406"/>
      <c r="C22" s="257" t="s">
        <v>3</v>
      </c>
      <c r="D22" s="257" t="s">
        <v>171</v>
      </c>
      <c r="E22" s="258" t="s">
        <v>565</v>
      </c>
      <c r="F22" s="258" t="s">
        <v>566</v>
      </c>
      <c r="G22" s="406"/>
      <c r="H22" s="259" t="s">
        <v>419</v>
      </c>
      <c r="I22" s="259" t="s">
        <v>420</v>
      </c>
      <c r="J22" s="259" t="s">
        <v>419</v>
      </c>
      <c r="K22" s="259" t="s">
        <v>420</v>
      </c>
      <c r="L22" s="259" t="s">
        <v>419</v>
      </c>
      <c r="M22" s="259" t="s">
        <v>420</v>
      </c>
      <c r="N22" s="259" t="s">
        <v>419</v>
      </c>
      <c r="O22" s="259" t="s">
        <v>420</v>
      </c>
      <c r="P22" s="259" t="s">
        <v>419</v>
      </c>
      <c r="Q22" s="259" t="s">
        <v>420</v>
      </c>
      <c r="R22" s="259" t="s">
        <v>419</v>
      </c>
      <c r="S22" s="259" t="s">
        <v>420</v>
      </c>
      <c r="T22" s="259" t="s">
        <v>419</v>
      </c>
      <c r="U22" s="259" t="s">
        <v>420</v>
      </c>
      <c r="V22" s="259" t="s">
        <v>419</v>
      </c>
      <c r="W22" s="259" t="s">
        <v>420</v>
      </c>
      <c r="X22" s="259" t="s">
        <v>419</v>
      </c>
      <c r="Y22" s="259" t="s">
        <v>420</v>
      </c>
      <c r="Z22" s="259" t="s">
        <v>419</v>
      </c>
      <c r="AA22" s="259" t="s">
        <v>420</v>
      </c>
      <c r="AB22" s="257" t="s">
        <v>172</v>
      </c>
      <c r="AC22" s="257" t="s">
        <v>171</v>
      </c>
    </row>
    <row r="23" spans="1:33"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3" ht="47.25" customHeight="1" x14ac:dyDescent="0.25">
      <c r="A24" s="228">
        <v>1</v>
      </c>
      <c r="B24" s="229" t="s">
        <v>170</v>
      </c>
      <c r="C24" s="230"/>
      <c r="D24" s="230">
        <v>271.73599999999999</v>
      </c>
      <c r="E24" s="230"/>
      <c r="F24" s="230">
        <f>+D24</f>
        <v>271.73599999999999</v>
      </c>
      <c r="G24" s="230"/>
      <c r="H24" s="230"/>
      <c r="I24" s="230"/>
      <c r="J24" s="230"/>
      <c r="K24" s="230"/>
      <c r="L24" s="230"/>
      <c r="M24" s="230"/>
      <c r="N24" s="230"/>
      <c r="O24" s="230"/>
      <c r="P24" s="230"/>
      <c r="Q24" s="230"/>
      <c r="R24" s="230"/>
      <c r="S24" s="230"/>
      <c r="T24" s="230"/>
      <c r="U24" s="230"/>
      <c r="V24" s="230">
        <v>9.3350000000000009</v>
      </c>
      <c r="W24" s="230"/>
      <c r="X24" s="230"/>
      <c r="Y24" s="230"/>
      <c r="Z24" s="230">
        <v>128.405</v>
      </c>
      <c r="AA24" s="230"/>
      <c r="AB24" s="230"/>
      <c r="AC24" s="230">
        <f>+Z24+V24</f>
        <v>137.74</v>
      </c>
      <c r="AD24" s="221"/>
      <c r="AG24" s="248"/>
    </row>
    <row r="25" spans="1:33" ht="24" customHeight="1" x14ac:dyDescent="0.25">
      <c r="A25" s="231" t="s">
        <v>169</v>
      </c>
      <c r="B25" s="232" t="s">
        <v>168</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f t="shared" ref="AC25:AC34" si="0">+Z25+V25</f>
        <v>0</v>
      </c>
    </row>
    <row r="26" spans="1:33" x14ac:dyDescent="0.25">
      <c r="A26" s="231" t="s">
        <v>167</v>
      </c>
      <c r="B26" s="232" t="s">
        <v>166</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f t="shared" si="0"/>
        <v>0</v>
      </c>
    </row>
    <row r="27" spans="1:33" ht="31.5" x14ac:dyDescent="0.25">
      <c r="A27" s="231" t="s">
        <v>165</v>
      </c>
      <c r="B27" s="232" t="s">
        <v>377</v>
      </c>
      <c r="C27" s="230"/>
      <c r="D27" s="230">
        <f>D30</f>
        <v>226.446</v>
      </c>
      <c r="E27" s="230"/>
      <c r="F27" s="230">
        <f t="shared" ref="F27:F34" si="1">+D27</f>
        <v>226.446</v>
      </c>
      <c r="G27" s="230"/>
      <c r="H27" s="230"/>
      <c r="I27" s="230"/>
      <c r="J27" s="230"/>
      <c r="K27" s="230"/>
      <c r="L27" s="230"/>
      <c r="M27" s="230"/>
      <c r="N27" s="230"/>
      <c r="O27" s="230"/>
      <c r="P27" s="230"/>
      <c r="Q27" s="230"/>
      <c r="R27" s="230"/>
      <c r="S27" s="230"/>
      <c r="T27" s="230"/>
      <c r="U27" s="230"/>
      <c r="V27" s="230">
        <f>+V30</f>
        <v>7.7789999999999999</v>
      </c>
      <c r="W27" s="230"/>
      <c r="X27" s="230"/>
      <c r="Y27" s="230"/>
      <c r="Z27" s="230">
        <f>D27-R27-V27</f>
        <v>218.667</v>
      </c>
      <c r="AA27" s="230"/>
      <c r="AB27" s="230"/>
      <c r="AC27" s="230">
        <f t="shared" si="0"/>
        <v>226.446</v>
      </c>
      <c r="AG27" s="248"/>
    </row>
    <row r="28" spans="1:33" x14ac:dyDescent="0.25">
      <c r="A28" s="231" t="s">
        <v>164</v>
      </c>
      <c r="B28" s="232" t="s">
        <v>163</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f t="shared" si="0"/>
        <v>0</v>
      </c>
    </row>
    <row r="29" spans="1:33" x14ac:dyDescent="0.25">
      <c r="A29" s="231" t="s">
        <v>162</v>
      </c>
      <c r="B29" s="233" t="s">
        <v>161</v>
      </c>
      <c r="C29" s="230"/>
      <c r="D29" s="230">
        <f>D24-D30</f>
        <v>45.289999999999992</v>
      </c>
      <c r="E29" s="230"/>
      <c r="F29" s="230">
        <f t="shared" si="1"/>
        <v>45.289999999999992</v>
      </c>
      <c r="G29" s="230"/>
      <c r="H29" s="230"/>
      <c r="I29" s="230"/>
      <c r="J29" s="230"/>
      <c r="K29" s="230"/>
      <c r="L29" s="230"/>
      <c r="M29" s="230"/>
      <c r="N29" s="230"/>
      <c r="O29" s="230"/>
      <c r="P29" s="230"/>
      <c r="Q29" s="230"/>
      <c r="R29" s="230"/>
      <c r="S29" s="230"/>
      <c r="T29" s="230"/>
      <c r="U29" s="230"/>
      <c r="V29" s="230">
        <f>+V24-V27</f>
        <v>1.5560000000000009</v>
      </c>
      <c r="W29" s="230"/>
      <c r="X29" s="230"/>
      <c r="Y29" s="230"/>
      <c r="Z29" s="230">
        <f>D29-R29-V29</f>
        <v>43.733999999999995</v>
      </c>
      <c r="AA29" s="230"/>
      <c r="AB29" s="230"/>
      <c r="AC29" s="230">
        <f t="shared" si="0"/>
        <v>45.289999999999992</v>
      </c>
    </row>
    <row r="30" spans="1:33" ht="47.25" x14ac:dyDescent="0.25">
      <c r="A30" s="228" t="s">
        <v>64</v>
      </c>
      <c r="B30" s="229" t="s">
        <v>160</v>
      </c>
      <c r="C30" s="230"/>
      <c r="D30" s="230">
        <v>226.446</v>
      </c>
      <c r="E30" s="230"/>
      <c r="F30" s="230">
        <f t="shared" si="1"/>
        <v>226.446</v>
      </c>
      <c r="G30" s="230"/>
      <c r="H30" s="230"/>
      <c r="I30" s="230"/>
      <c r="J30" s="230"/>
      <c r="K30" s="230"/>
      <c r="L30" s="230"/>
      <c r="M30" s="230"/>
      <c r="N30" s="230"/>
      <c r="O30" s="230"/>
      <c r="P30" s="230"/>
      <c r="Q30" s="230"/>
      <c r="R30" s="230"/>
      <c r="S30" s="230"/>
      <c r="T30" s="230"/>
      <c r="U30" s="230"/>
      <c r="V30" s="230">
        <f>+V31</f>
        <v>7.7789999999999999</v>
      </c>
      <c r="W30" s="230"/>
      <c r="X30" s="230"/>
      <c r="Y30" s="230"/>
      <c r="Z30" s="230">
        <v>107.004</v>
      </c>
      <c r="AA30" s="230"/>
      <c r="AB30" s="230"/>
      <c r="AC30" s="230">
        <f t="shared" si="0"/>
        <v>114.783</v>
      </c>
    </row>
    <row r="31" spans="1:33" x14ac:dyDescent="0.25">
      <c r="A31" s="228" t="s">
        <v>159</v>
      </c>
      <c r="B31" s="232" t="s">
        <v>158</v>
      </c>
      <c r="C31" s="230"/>
      <c r="D31" s="230">
        <v>7.7789999999999999</v>
      </c>
      <c r="E31" s="230"/>
      <c r="F31" s="230">
        <f t="shared" si="1"/>
        <v>7.7789999999999999</v>
      </c>
      <c r="G31" s="230"/>
      <c r="H31" s="230"/>
      <c r="I31" s="230"/>
      <c r="J31" s="230"/>
      <c r="K31" s="230"/>
      <c r="L31" s="230"/>
      <c r="M31" s="230"/>
      <c r="N31" s="230"/>
      <c r="O31" s="230"/>
      <c r="P31" s="230"/>
      <c r="Q31" s="230"/>
      <c r="R31" s="230"/>
      <c r="S31" s="230"/>
      <c r="T31" s="230"/>
      <c r="U31" s="230"/>
      <c r="V31" s="230">
        <f>+F31</f>
        <v>7.7789999999999999</v>
      </c>
      <c r="W31" s="230"/>
      <c r="X31" s="230"/>
      <c r="Y31" s="230"/>
      <c r="Z31" s="230"/>
      <c r="AA31" s="230"/>
      <c r="AB31" s="230"/>
      <c r="AC31" s="230">
        <f t="shared" si="0"/>
        <v>7.7789999999999999</v>
      </c>
    </row>
    <row r="32" spans="1:33" ht="31.5" x14ac:dyDescent="0.25">
      <c r="A32" s="228" t="s">
        <v>157</v>
      </c>
      <c r="B32" s="232" t="s">
        <v>156</v>
      </c>
      <c r="C32" s="230"/>
      <c r="D32" s="230">
        <v>190.42400000000001</v>
      </c>
      <c r="E32" s="230"/>
      <c r="F32" s="230">
        <f t="shared" si="1"/>
        <v>190.42400000000001</v>
      </c>
      <c r="G32" s="230"/>
      <c r="H32" s="230"/>
      <c r="I32" s="230"/>
      <c r="J32" s="230"/>
      <c r="K32" s="230"/>
      <c r="L32" s="230"/>
      <c r="M32" s="230"/>
      <c r="N32" s="230"/>
      <c r="O32" s="230"/>
      <c r="P32" s="230"/>
      <c r="Q32" s="230"/>
      <c r="R32" s="230"/>
      <c r="S32" s="230"/>
      <c r="T32" s="230"/>
      <c r="U32" s="230"/>
      <c r="V32" s="230"/>
      <c r="W32" s="230"/>
      <c r="X32" s="230"/>
      <c r="Y32" s="230"/>
      <c r="Z32" s="230">
        <v>93.025800000000004</v>
      </c>
      <c r="AA32" s="230"/>
      <c r="AB32" s="230"/>
      <c r="AC32" s="230">
        <f t="shared" si="0"/>
        <v>93.025800000000004</v>
      </c>
    </row>
    <row r="33" spans="1:29" x14ac:dyDescent="0.25">
      <c r="A33" s="228" t="s">
        <v>155</v>
      </c>
      <c r="B33" s="232" t="s">
        <v>154</v>
      </c>
      <c r="C33" s="230"/>
      <c r="D33" s="230">
        <v>13.101000000000001</v>
      </c>
      <c r="E33" s="230"/>
      <c r="F33" s="230">
        <f t="shared" si="1"/>
        <v>13.101000000000001</v>
      </c>
      <c r="G33" s="230"/>
      <c r="H33" s="230"/>
      <c r="I33" s="230"/>
      <c r="J33" s="230"/>
      <c r="K33" s="230"/>
      <c r="L33" s="230"/>
      <c r="M33" s="230"/>
      <c r="N33" s="230"/>
      <c r="O33" s="230"/>
      <c r="P33" s="230"/>
      <c r="Q33" s="230"/>
      <c r="R33" s="230"/>
      <c r="S33" s="230"/>
      <c r="T33" s="230"/>
      <c r="U33" s="230"/>
      <c r="V33" s="230"/>
      <c r="W33" s="230"/>
      <c r="X33" s="230"/>
      <c r="Y33" s="230"/>
      <c r="Z33" s="230">
        <v>6.4</v>
      </c>
      <c r="AA33" s="230"/>
      <c r="AB33" s="230"/>
      <c r="AC33" s="230">
        <f t="shared" si="0"/>
        <v>6.4</v>
      </c>
    </row>
    <row r="34" spans="1:29" x14ac:dyDescent="0.25">
      <c r="A34" s="228" t="s">
        <v>153</v>
      </c>
      <c r="B34" s="232" t="s">
        <v>152</v>
      </c>
      <c r="C34" s="230"/>
      <c r="D34" s="230">
        <f>+D30-D31-D32-D33</f>
        <v>15.141999999999994</v>
      </c>
      <c r="E34" s="230"/>
      <c r="F34" s="230">
        <f t="shared" si="1"/>
        <v>15.141999999999994</v>
      </c>
      <c r="G34" s="230"/>
      <c r="H34" s="230"/>
      <c r="I34" s="230"/>
      <c r="J34" s="230"/>
      <c r="K34" s="230"/>
      <c r="L34" s="230"/>
      <c r="M34" s="230"/>
      <c r="N34" s="230"/>
      <c r="O34" s="230"/>
      <c r="P34" s="230"/>
      <c r="Q34" s="230"/>
      <c r="R34" s="230"/>
      <c r="S34" s="230"/>
      <c r="T34" s="230"/>
      <c r="U34" s="230"/>
      <c r="V34" s="230"/>
      <c r="W34" s="230"/>
      <c r="X34" s="230"/>
      <c r="Y34" s="230"/>
      <c r="Z34" s="230">
        <f>+Z30-Z32-Z33</f>
        <v>7.5782000000000007</v>
      </c>
      <c r="AA34" s="230"/>
      <c r="AB34" s="230"/>
      <c r="AC34" s="230">
        <f t="shared" si="0"/>
        <v>7.5782000000000007</v>
      </c>
    </row>
    <row r="35" spans="1:29"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231" t="s">
        <v>150</v>
      </c>
      <c r="B36" s="234" t="s">
        <v>498</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231" t="s">
        <v>149</v>
      </c>
      <c r="B37" s="234" t="s">
        <v>139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x14ac:dyDescent="0.25">
      <c r="A38" s="231" t="s">
        <v>148</v>
      </c>
      <c r="B38" s="232" t="s">
        <v>544</v>
      </c>
      <c r="C38" s="230"/>
      <c r="D38" s="230">
        <f>D65</f>
        <v>14.5</v>
      </c>
      <c r="E38" s="230">
        <f t="shared" ref="E38:F38" si="2">E65</f>
        <v>14.5</v>
      </c>
      <c r="F38" s="230">
        <f t="shared" si="2"/>
        <v>14.5</v>
      </c>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x14ac:dyDescent="0.25">
      <c r="A39" s="231" t="s">
        <v>147</v>
      </c>
      <c r="B39" s="232" t="s">
        <v>500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x14ac:dyDescent="0.25">
      <c r="A40" s="231" t="s">
        <v>146</v>
      </c>
      <c r="B40" s="232" t="s">
        <v>501</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x14ac:dyDescent="0.25">
      <c r="A41" s="231" t="s">
        <v>145</v>
      </c>
      <c r="B41" s="232" t="s">
        <v>502</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x14ac:dyDescent="0.25">
      <c r="A42" s="231" t="s">
        <v>144</v>
      </c>
      <c r="B42" s="232" t="s">
        <v>503</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x14ac:dyDescent="0.25">
      <c r="A43" s="231" t="s">
        <v>504</v>
      </c>
      <c r="B43" s="232" t="s">
        <v>505</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x14ac:dyDescent="0.25">
      <c r="A44" s="231" t="s">
        <v>506</v>
      </c>
      <c r="B44" s="232" t="s">
        <v>507</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x14ac:dyDescent="0.25">
      <c r="A45" s="231" t="s">
        <v>508</v>
      </c>
      <c r="B45" s="232" t="s">
        <v>509</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x14ac:dyDescent="0.25">
      <c r="A46" s="231" t="s">
        <v>510</v>
      </c>
      <c r="B46" s="232" t="s">
        <v>511</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ht="31.5" x14ac:dyDescent="0.25">
      <c r="A48" s="231" t="s">
        <v>142</v>
      </c>
      <c r="B48" s="234" t="s">
        <v>498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x14ac:dyDescent="0.25">
      <c r="A49" s="231" t="s">
        <v>141</v>
      </c>
      <c r="B49" s="234" t="s">
        <v>139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ht="31.5" x14ac:dyDescent="0.25">
      <c r="A50" s="231" t="s">
        <v>140</v>
      </c>
      <c r="B50" s="232" t="s">
        <v>137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ht="35.25" customHeight="1" x14ac:dyDescent="0.25">
      <c r="A51" s="231" t="s">
        <v>138</v>
      </c>
      <c r="B51" s="232" t="s">
        <v>135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x14ac:dyDescent="0.25">
      <c r="A52" s="231" t="s">
        <v>136</v>
      </c>
      <c r="B52" s="232" t="s">
        <v>133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x14ac:dyDescent="0.25">
      <c r="A53" s="231" t="s">
        <v>134</v>
      </c>
      <c r="B53" s="232" t="s">
        <v>500</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x14ac:dyDescent="0.25">
      <c r="A54" s="231" t="s">
        <v>132</v>
      </c>
      <c r="B54" s="232" t="s">
        <v>501</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x14ac:dyDescent="0.25">
      <c r="A55" s="231" t="s">
        <v>512</v>
      </c>
      <c r="B55" s="232" t="s">
        <v>502</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x14ac:dyDescent="0.25">
      <c r="A56" s="231" t="s">
        <v>513</v>
      </c>
      <c r="B56" s="232" t="s">
        <v>503</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x14ac:dyDescent="0.25">
      <c r="A57" s="231" t="s">
        <v>514</v>
      </c>
      <c r="B57" s="232" t="s">
        <v>505</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ht="36.75" customHeight="1" x14ac:dyDescent="0.25">
      <c r="A58" s="231" t="s">
        <v>515</v>
      </c>
      <c r="B58" s="232" t="s">
        <v>507</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x14ac:dyDescent="0.25">
      <c r="A59" s="231" t="s">
        <v>516</v>
      </c>
      <c r="B59" s="232" t="s">
        <v>509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x14ac:dyDescent="0.25">
      <c r="A60" s="231" t="s">
        <v>517</v>
      </c>
      <c r="B60" s="232" t="s">
        <v>511</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ht="31.5"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130</v>
      </c>
      <c r="B62" s="232" t="s">
        <v>129</v>
      </c>
      <c r="C62" s="230"/>
      <c r="D62" s="230">
        <f>D27</f>
        <v>226.446</v>
      </c>
      <c r="E62" s="230">
        <f>E27</f>
        <v>0</v>
      </c>
      <c r="F62" s="230">
        <f>F27</f>
        <v>226.446</v>
      </c>
      <c r="G62" s="230"/>
      <c r="H62" s="230"/>
      <c r="I62" s="230"/>
      <c r="J62" s="230"/>
      <c r="K62" s="230"/>
      <c r="L62" s="230"/>
      <c r="M62" s="230"/>
      <c r="N62" s="230"/>
      <c r="O62" s="230"/>
      <c r="P62" s="230"/>
      <c r="Q62" s="230"/>
      <c r="R62" s="230"/>
      <c r="S62" s="230"/>
      <c r="T62" s="230"/>
      <c r="U62" s="230"/>
      <c r="V62" s="230"/>
      <c r="W62" s="230"/>
      <c r="X62" s="230"/>
      <c r="Y62" s="230"/>
      <c r="Z62" s="230">
        <f>AC62</f>
        <v>226.446</v>
      </c>
      <c r="AA62" s="230"/>
      <c r="AB62" s="230"/>
      <c r="AC62" s="230">
        <f>AC27</f>
        <v>226.446</v>
      </c>
    </row>
    <row r="63" spans="1:29" x14ac:dyDescent="0.25">
      <c r="A63" s="231" t="s">
        <v>128</v>
      </c>
      <c r="B63" s="232" t="s">
        <v>121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x14ac:dyDescent="0.25">
      <c r="A64" s="231" t="s">
        <v>127</v>
      </c>
      <c r="B64" s="234" t="s">
        <v>120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x14ac:dyDescent="0.25">
      <c r="A65" s="231" t="s">
        <v>126</v>
      </c>
      <c r="B65" s="234" t="s">
        <v>119</v>
      </c>
      <c r="C65" s="230"/>
      <c r="D65" s="230">
        <v>14.5</v>
      </c>
      <c r="E65" s="230">
        <v>14.5</v>
      </c>
      <c r="F65" s="230">
        <v>14.5</v>
      </c>
      <c r="G65" s="230"/>
      <c r="H65" s="230"/>
      <c r="I65" s="230"/>
      <c r="J65" s="230"/>
      <c r="K65" s="230"/>
      <c r="L65" s="230"/>
      <c r="M65" s="230"/>
      <c r="N65" s="230"/>
      <c r="O65" s="230"/>
      <c r="P65" s="230"/>
      <c r="Q65" s="230"/>
      <c r="R65" s="230"/>
      <c r="S65" s="230"/>
      <c r="T65" s="230"/>
      <c r="U65" s="230"/>
      <c r="V65" s="230"/>
      <c r="W65" s="230"/>
      <c r="X65" s="230"/>
      <c r="Y65" s="230"/>
      <c r="Z65" s="230">
        <v>14.5</v>
      </c>
      <c r="AA65" s="230"/>
      <c r="AB65" s="230"/>
      <c r="AC65" s="230">
        <v>14.5</v>
      </c>
    </row>
    <row r="66" spans="1:29" ht="54" customHeight="1" x14ac:dyDescent="0.25">
      <c r="A66" s="231" t="s">
        <v>125</v>
      </c>
      <c r="B66" s="234" t="s">
        <v>122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x14ac:dyDescent="0.25">
      <c r="A67" s="231" t="s">
        <v>124</v>
      </c>
      <c r="B67" s="234" t="s">
        <v>518</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ht="50.25" customHeight="1" x14ac:dyDescent="0.25">
      <c r="A68" s="231" t="s">
        <v>519</v>
      </c>
      <c r="B68" s="234" t="s">
        <v>520</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x14ac:dyDescent="0.25">
      <c r="A69" s="231" t="s">
        <v>521</v>
      </c>
      <c r="B69" s="234" t="s">
        <v>522</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ht="36.75" customHeight="1" x14ac:dyDescent="0.25">
      <c r="A70" s="231" t="s">
        <v>523</v>
      </c>
      <c r="B70" s="234" t="s">
        <v>524</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x14ac:dyDescent="0.25">
      <c r="A71" s="231" t="s">
        <v>525</v>
      </c>
      <c r="B71" s="234" t="s">
        <v>526</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ht="51" customHeight="1" x14ac:dyDescent="0.25">
      <c r="A72" s="231" t="s">
        <v>527</v>
      </c>
      <c r="B72" s="234" t="s">
        <v>528</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ht="32.25" customHeight="1" x14ac:dyDescent="0.25">
      <c r="A73" s="231" t="s">
        <v>529</v>
      </c>
      <c r="B73" s="234" t="s">
        <v>530</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ht="51.75" customHeight="1" x14ac:dyDescent="0.25">
      <c r="A74" s="228" t="s">
        <v>59</v>
      </c>
      <c r="B74" s="235" t="s">
        <v>218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ht="21.75" customHeigh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213</v>
      </c>
      <c r="B76" s="234" t="s">
        <v>498</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ht="18.75" customHeight="1" x14ac:dyDescent="0.25">
      <c r="A77" s="231" t="s">
        <v>214</v>
      </c>
      <c r="B77" s="234" t="s">
        <v>139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x14ac:dyDescent="0.25">
      <c r="A78" s="231" t="s">
        <v>215</v>
      </c>
      <c r="B78" s="232" t="s">
        <v>499</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x14ac:dyDescent="0.25">
      <c r="A79" s="231" t="s">
        <v>216</v>
      </c>
      <c r="B79" s="232" t="s">
        <v>500</v>
      </c>
      <c r="C79" s="236"/>
      <c r="D79" s="237"/>
      <c r="E79" s="238"/>
      <c r="F79" s="238"/>
      <c r="G79" s="230"/>
      <c r="H79" s="230"/>
      <c r="I79" s="238"/>
      <c r="J79" s="230"/>
      <c r="K79" s="237"/>
      <c r="L79" s="230"/>
      <c r="M79" s="237"/>
      <c r="N79" s="230"/>
      <c r="O79" s="237"/>
      <c r="P79" s="230"/>
      <c r="Q79" s="237"/>
      <c r="R79" s="230"/>
      <c r="S79" s="237"/>
      <c r="T79" s="230"/>
      <c r="U79" s="237"/>
      <c r="V79" s="230"/>
      <c r="W79" s="237"/>
      <c r="X79" s="230"/>
      <c r="Y79" s="237"/>
      <c r="Z79" s="230"/>
      <c r="AA79" s="237"/>
      <c r="AB79" s="230"/>
      <c r="AC79" s="230"/>
    </row>
    <row r="80" spans="1:29" x14ac:dyDescent="0.25">
      <c r="A80" s="231" t="s">
        <v>217</v>
      </c>
      <c r="B80" s="232" t="s">
        <v>501</v>
      </c>
      <c r="C80" s="236"/>
      <c r="D80" s="237"/>
      <c r="E80" s="238"/>
      <c r="F80" s="238"/>
      <c r="G80" s="230"/>
      <c r="H80" s="230"/>
      <c r="I80" s="238"/>
      <c r="J80" s="230"/>
      <c r="K80" s="237"/>
      <c r="L80" s="230"/>
      <c r="M80" s="237"/>
      <c r="N80" s="230"/>
      <c r="O80" s="237"/>
      <c r="P80" s="230"/>
      <c r="Q80" s="237"/>
      <c r="R80" s="230"/>
      <c r="S80" s="237"/>
      <c r="T80" s="230"/>
      <c r="U80" s="237"/>
      <c r="V80" s="230"/>
      <c r="W80" s="237"/>
      <c r="X80" s="230"/>
      <c r="Y80" s="237"/>
      <c r="Z80" s="230"/>
      <c r="AA80" s="237"/>
      <c r="AB80" s="230"/>
      <c r="AC80" s="230"/>
    </row>
    <row r="81" spans="1:29" x14ac:dyDescent="0.25">
      <c r="A81" s="231" t="s">
        <v>531</v>
      </c>
      <c r="B81" s="232" t="s">
        <v>502</v>
      </c>
      <c r="C81" s="236"/>
      <c r="D81" s="237"/>
      <c r="E81" s="238"/>
      <c r="F81" s="238"/>
      <c r="G81" s="230"/>
      <c r="H81" s="230"/>
      <c r="I81" s="238"/>
      <c r="J81" s="230"/>
      <c r="K81" s="237"/>
      <c r="L81" s="230"/>
      <c r="M81" s="237"/>
      <c r="N81" s="230"/>
      <c r="O81" s="237"/>
      <c r="P81" s="230"/>
      <c r="Q81" s="237"/>
      <c r="R81" s="230"/>
      <c r="S81" s="237"/>
      <c r="T81" s="230"/>
      <c r="U81" s="237"/>
      <c r="V81" s="230"/>
      <c r="W81" s="237"/>
      <c r="X81" s="230"/>
      <c r="Y81" s="237"/>
      <c r="Z81" s="230"/>
      <c r="AA81" s="237"/>
      <c r="AB81" s="230"/>
      <c r="AC81" s="230"/>
    </row>
    <row r="82" spans="1:29" x14ac:dyDescent="0.25">
      <c r="A82" s="231" t="s">
        <v>532</v>
      </c>
      <c r="B82" s="232" t="s">
        <v>503</v>
      </c>
      <c r="C82" s="236"/>
      <c r="D82" s="237"/>
      <c r="E82" s="238"/>
      <c r="F82" s="238"/>
      <c r="G82" s="230"/>
      <c r="H82" s="230"/>
      <c r="I82" s="238"/>
      <c r="J82" s="230"/>
      <c r="K82" s="237"/>
      <c r="L82" s="230"/>
      <c r="M82" s="237"/>
      <c r="N82" s="230"/>
      <c r="O82" s="237"/>
      <c r="P82" s="230"/>
      <c r="Q82" s="237"/>
      <c r="R82" s="230"/>
      <c r="S82" s="237"/>
      <c r="T82" s="230"/>
      <c r="U82" s="237"/>
      <c r="V82" s="230"/>
      <c r="W82" s="237"/>
      <c r="X82" s="230"/>
      <c r="Y82" s="237"/>
      <c r="Z82" s="230"/>
      <c r="AA82" s="237"/>
      <c r="AB82" s="230"/>
      <c r="AC82" s="230"/>
    </row>
    <row r="83" spans="1:29" x14ac:dyDescent="0.25">
      <c r="A83" s="231" t="s">
        <v>533</v>
      </c>
      <c r="B83" s="232" t="s">
        <v>505</v>
      </c>
      <c r="C83" s="236"/>
      <c r="D83" s="237"/>
      <c r="E83" s="238"/>
      <c r="F83" s="238"/>
      <c r="G83" s="230"/>
      <c r="H83" s="230"/>
      <c r="I83" s="238"/>
      <c r="J83" s="230"/>
      <c r="K83" s="237"/>
      <c r="L83" s="230"/>
      <c r="M83" s="237"/>
      <c r="N83" s="230"/>
      <c r="O83" s="237"/>
      <c r="P83" s="230"/>
      <c r="Q83" s="237"/>
      <c r="R83" s="230"/>
      <c r="S83" s="237"/>
      <c r="T83" s="230"/>
      <c r="U83" s="237"/>
      <c r="V83" s="230"/>
      <c r="W83" s="237"/>
      <c r="X83" s="230"/>
      <c r="Y83" s="237"/>
      <c r="Z83" s="230"/>
      <c r="AA83" s="237"/>
      <c r="AB83" s="230"/>
      <c r="AC83" s="230"/>
    </row>
    <row r="84" spans="1:29" x14ac:dyDescent="0.25">
      <c r="A84" s="231" t="s">
        <v>534</v>
      </c>
      <c r="B84" s="232" t="s">
        <v>507</v>
      </c>
      <c r="C84" s="236"/>
      <c r="D84" s="237"/>
      <c r="E84" s="238"/>
      <c r="F84" s="238"/>
      <c r="G84" s="230"/>
      <c r="H84" s="230"/>
      <c r="I84" s="238"/>
      <c r="J84" s="230"/>
      <c r="K84" s="237"/>
      <c r="L84" s="230"/>
      <c r="M84" s="237"/>
      <c r="N84" s="230"/>
      <c r="O84" s="237"/>
      <c r="P84" s="230"/>
      <c r="Q84" s="237"/>
      <c r="R84" s="230"/>
      <c r="S84" s="237"/>
      <c r="T84" s="230"/>
      <c r="U84" s="237"/>
      <c r="V84" s="230"/>
      <c r="W84" s="237"/>
      <c r="X84" s="230"/>
      <c r="Y84" s="237"/>
      <c r="Z84" s="230"/>
      <c r="AA84" s="237"/>
      <c r="AB84" s="230"/>
      <c r="AC84" s="230"/>
    </row>
    <row r="85" spans="1:29" x14ac:dyDescent="0.25">
      <c r="A85" s="231" t="s">
        <v>535</v>
      </c>
      <c r="B85" s="232" t="s">
        <v>509</v>
      </c>
      <c r="C85" s="236"/>
      <c r="D85" s="237"/>
      <c r="E85" s="238"/>
      <c r="F85" s="238"/>
      <c r="G85" s="230"/>
      <c r="H85" s="230"/>
      <c r="I85" s="238"/>
      <c r="J85" s="230"/>
      <c r="K85" s="237"/>
      <c r="L85" s="230"/>
      <c r="M85" s="237"/>
      <c r="N85" s="230"/>
      <c r="O85" s="237"/>
      <c r="P85" s="230"/>
      <c r="Q85" s="237"/>
      <c r="R85" s="230"/>
      <c r="S85" s="237"/>
      <c r="T85" s="230"/>
      <c r="U85" s="237"/>
      <c r="V85" s="230"/>
      <c r="W85" s="237"/>
      <c r="X85" s="230"/>
      <c r="Y85" s="237"/>
      <c r="Z85" s="230"/>
      <c r="AA85" s="237"/>
      <c r="AB85" s="230"/>
      <c r="AC85" s="230"/>
    </row>
    <row r="86" spans="1:29" x14ac:dyDescent="0.25">
      <c r="A86" s="231" t="s">
        <v>536</v>
      </c>
      <c r="B86" s="232" t="s">
        <v>511</v>
      </c>
      <c r="C86" s="239"/>
      <c r="D86" s="237"/>
      <c r="E86" s="238"/>
      <c r="F86" s="238"/>
      <c r="G86" s="230"/>
      <c r="H86" s="230"/>
      <c r="I86" s="238"/>
      <c r="J86" s="230"/>
      <c r="K86" s="237"/>
      <c r="L86" s="230"/>
      <c r="M86" s="237"/>
      <c r="N86" s="230"/>
      <c r="O86" s="237"/>
      <c r="P86" s="230"/>
      <c r="Q86" s="237"/>
      <c r="R86" s="230"/>
      <c r="S86" s="237"/>
      <c r="T86" s="230"/>
      <c r="U86" s="237"/>
      <c r="V86" s="230"/>
      <c r="W86" s="237"/>
      <c r="X86" s="230"/>
      <c r="Y86" s="237"/>
      <c r="Z86" s="230"/>
      <c r="AA86" s="237"/>
      <c r="AB86" s="230"/>
      <c r="AC86" s="230"/>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 ref="A4:AC4"/>
    <mergeCell ref="A12:AC12"/>
    <mergeCell ref="A9:AC9"/>
    <mergeCell ref="A11:AC11"/>
    <mergeCell ref="A8:AC8"/>
    <mergeCell ref="A6:AC6"/>
    <mergeCell ref="H21:I21"/>
    <mergeCell ref="H20:K20"/>
    <mergeCell ref="J21:K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5"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M_TP1900.VL.0030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65.25" customHeight="1" x14ac:dyDescent="0.25">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5" t="s">
        <v>450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98" customFormat="1" ht="48.75" customHeight="1" x14ac:dyDescent="0.2">
      <c r="A22" s="418" t="s">
        <v>53</v>
      </c>
      <c r="B22" s="427" t="s">
        <v>25</v>
      </c>
      <c r="C22" s="418" t="s">
        <v>52</v>
      </c>
      <c r="D22" s="418" t="s">
        <v>51</v>
      </c>
      <c r="E22" s="430" t="s">
        <v>461</v>
      </c>
      <c r="F22" s="431"/>
      <c r="G22" s="431"/>
      <c r="H22" s="431"/>
      <c r="I22" s="431"/>
      <c r="J22" s="431"/>
      <c r="K22" s="431"/>
      <c r="L22" s="432"/>
      <c r="M22" s="418" t="s">
        <v>50</v>
      </c>
      <c r="N22" s="418" t="s">
        <v>49</v>
      </c>
      <c r="O22" s="418" t="s">
        <v>48</v>
      </c>
      <c r="P22" s="413" t="s">
        <v>226</v>
      </c>
      <c r="Q22" s="413" t="s">
        <v>47</v>
      </c>
      <c r="R22" s="413" t="s">
        <v>46</v>
      </c>
      <c r="S22" s="413" t="s">
        <v>45</v>
      </c>
      <c r="T22" s="413"/>
      <c r="U22" s="433" t="s">
        <v>44</v>
      </c>
      <c r="V22" s="433"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3" t="s">
        <v>26</v>
      </c>
    </row>
    <row r="23" spans="1:48" s="198" customFormat="1" ht="42" customHeight="1" x14ac:dyDescent="0.2">
      <c r="A23" s="426"/>
      <c r="B23" s="428"/>
      <c r="C23" s="426"/>
      <c r="D23" s="426"/>
      <c r="E23" s="421" t="s">
        <v>24</v>
      </c>
      <c r="F23" s="414" t="s">
        <v>122</v>
      </c>
      <c r="G23" s="414" t="s">
        <v>121</v>
      </c>
      <c r="H23" s="414" t="s">
        <v>120</v>
      </c>
      <c r="I23" s="416" t="s">
        <v>374</v>
      </c>
      <c r="J23" s="416" t="s">
        <v>375</v>
      </c>
      <c r="K23" s="416" t="s">
        <v>376</v>
      </c>
      <c r="L23" s="414" t="s">
        <v>81</v>
      </c>
      <c r="M23" s="426"/>
      <c r="N23" s="426"/>
      <c r="O23" s="426"/>
      <c r="P23" s="413"/>
      <c r="Q23" s="413"/>
      <c r="R23" s="413"/>
      <c r="S23" s="423" t="s">
        <v>3</v>
      </c>
      <c r="T23" s="423" t="s">
        <v>12</v>
      </c>
      <c r="U23" s="433"/>
      <c r="V23" s="433"/>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4" t="s">
        <v>12</v>
      </c>
      <c r="AR23" s="413"/>
      <c r="AS23" s="413"/>
      <c r="AT23" s="413"/>
      <c r="AU23" s="413"/>
      <c r="AV23" s="413"/>
    </row>
    <row r="24" spans="1:48" s="198" customFormat="1" ht="50.25" customHeight="1" x14ac:dyDescent="0.2">
      <c r="A24" s="419"/>
      <c r="B24" s="429"/>
      <c r="C24" s="419"/>
      <c r="D24" s="419"/>
      <c r="E24" s="422"/>
      <c r="F24" s="415"/>
      <c r="G24" s="415"/>
      <c r="H24" s="415"/>
      <c r="I24" s="417"/>
      <c r="J24" s="417"/>
      <c r="K24" s="417"/>
      <c r="L24" s="415"/>
      <c r="M24" s="419"/>
      <c r="N24" s="419"/>
      <c r="O24" s="419"/>
      <c r="P24" s="413"/>
      <c r="Q24" s="413"/>
      <c r="R24" s="413"/>
      <c r="S24" s="424"/>
      <c r="T24" s="424"/>
      <c r="U24" s="433"/>
      <c r="V24" s="433"/>
      <c r="W24" s="413"/>
      <c r="X24" s="413"/>
      <c r="Y24" s="413"/>
      <c r="Z24" s="413"/>
      <c r="AA24" s="413"/>
      <c r="AB24" s="413"/>
      <c r="AC24" s="413"/>
      <c r="AD24" s="413"/>
      <c r="AE24" s="413"/>
      <c r="AF24" s="241" t="s">
        <v>14</v>
      </c>
      <c r="AG24" s="241" t="s">
        <v>13</v>
      </c>
      <c r="AH24" s="199" t="s">
        <v>3</v>
      </c>
      <c r="AI24" s="199" t="s">
        <v>12</v>
      </c>
      <c r="AJ24" s="419"/>
      <c r="AK24" s="419"/>
      <c r="AL24" s="419"/>
      <c r="AM24" s="419"/>
      <c r="AN24" s="419"/>
      <c r="AO24" s="419"/>
      <c r="AP24" s="419"/>
      <c r="AQ24" s="435"/>
      <c r="AR24" s="413"/>
      <c r="AS24" s="413"/>
      <c r="AT24" s="413"/>
      <c r="AU24" s="413"/>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2.75" x14ac:dyDescent="0.2">
      <c r="A26" s="214"/>
      <c r="B26" s="210"/>
      <c r="C26" s="210"/>
      <c r="D26" s="215"/>
      <c r="E26" s="209"/>
      <c r="F26" s="209"/>
      <c r="G26" s="209"/>
      <c r="H26" s="209"/>
      <c r="I26" s="209"/>
      <c r="J26" s="209"/>
      <c r="K26" s="209"/>
      <c r="L26" s="209"/>
      <c r="M26" s="211"/>
      <c r="N26" s="206"/>
      <c r="O26" s="210"/>
      <c r="P26" s="213"/>
      <c r="Q26" s="212"/>
      <c r="R26" s="213"/>
      <c r="S26" s="212"/>
      <c r="T26" s="212"/>
      <c r="U26" s="212"/>
      <c r="V26" s="212"/>
      <c r="W26" s="212"/>
      <c r="X26" s="208"/>
      <c r="Y26" s="212"/>
      <c r="Z26" s="212"/>
      <c r="AA26" s="213"/>
      <c r="AB26" s="213"/>
      <c r="AC26" s="212"/>
      <c r="AD26" s="213"/>
      <c r="AE26" s="213"/>
      <c r="AF26" s="215"/>
      <c r="AG26" s="212"/>
      <c r="AH26" s="212"/>
      <c r="AI26" s="212"/>
      <c r="AJ26" s="212"/>
      <c r="AK26" s="212"/>
      <c r="AL26" s="212"/>
      <c r="AM26" s="212"/>
      <c r="AN26" s="212"/>
      <c r="AO26" s="212"/>
      <c r="AP26" s="212"/>
      <c r="AQ26" s="212"/>
      <c r="AR26" s="212"/>
      <c r="AS26" s="212"/>
      <c r="AT26" s="212"/>
      <c r="AU26" s="212"/>
      <c r="AV26" s="212"/>
    </row>
    <row r="27" spans="1:48" s="223" customFormat="1" ht="12.75" x14ac:dyDescent="0.2">
      <c r="A27" s="207"/>
      <c r="B27" s="207"/>
      <c r="C27" s="207"/>
      <c r="D27" s="207"/>
      <c r="E27" s="207"/>
      <c r="F27" s="207"/>
      <c r="G27" s="207"/>
      <c r="H27" s="207"/>
      <c r="I27" s="207"/>
      <c r="J27" s="207"/>
      <c r="K27" s="207"/>
      <c r="L27" s="207"/>
      <c r="M27" s="207"/>
      <c r="N27" s="207"/>
      <c r="O27" s="207"/>
      <c r="P27" s="213"/>
      <c r="Q27" s="212"/>
      <c r="R27" s="213"/>
      <c r="S27" s="212"/>
      <c r="T27" s="212"/>
      <c r="U27" s="212"/>
      <c r="V27" s="212"/>
      <c r="W27" s="212"/>
      <c r="X27" s="208"/>
      <c r="Y27" s="212"/>
      <c r="Z27" s="212"/>
      <c r="AA27" s="213"/>
      <c r="AB27" s="213"/>
      <c r="AC27" s="212"/>
      <c r="AD27" s="213"/>
      <c r="AE27" s="213"/>
      <c r="AF27" s="215"/>
      <c r="AG27" s="212"/>
      <c r="AH27" s="212"/>
      <c r="AI27" s="212"/>
      <c r="AJ27" s="212"/>
      <c r="AK27" s="212"/>
      <c r="AL27" s="212"/>
      <c r="AM27" s="212"/>
      <c r="AN27" s="212"/>
      <c r="AO27" s="215"/>
      <c r="AP27" s="212"/>
      <c r="AQ27" s="212"/>
      <c r="AR27" s="212"/>
      <c r="AS27" s="212"/>
      <c r="AT27" s="212"/>
      <c r="AU27" s="212"/>
      <c r="AV27" s="212"/>
    </row>
    <row r="28" spans="1:48" s="223" customFormat="1" ht="12.75" x14ac:dyDescent="0.2">
      <c r="A28" s="207"/>
      <c r="B28" s="207"/>
      <c r="C28" s="207"/>
      <c r="D28" s="207"/>
      <c r="E28" s="207"/>
      <c r="F28" s="207"/>
      <c r="G28" s="207"/>
      <c r="H28" s="207"/>
      <c r="I28" s="207"/>
      <c r="J28" s="207"/>
      <c r="K28" s="207"/>
      <c r="L28" s="207"/>
      <c r="M28" s="207"/>
      <c r="N28" s="207"/>
      <c r="O28" s="207"/>
      <c r="P28" s="213"/>
      <c r="Q28" s="212"/>
      <c r="R28" s="213"/>
      <c r="S28" s="212"/>
      <c r="T28" s="212"/>
      <c r="U28" s="212"/>
      <c r="V28" s="212"/>
      <c r="W28" s="212"/>
      <c r="X28" s="208"/>
      <c r="Y28" s="212"/>
      <c r="Z28" s="212"/>
      <c r="AA28" s="213"/>
      <c r="AB28" s="213"/>
      <c r="AC28" s="212"/>
      <c r="AD28" s="213"/>
      <c r="AE28" s="213"/>
      <c r="AF28" s="215"/>
      <c r="AG28" s="212"/>
      <c r="AH28" s="212"/>
      <c r="AI28" s="212"/>
      <c r="AJ28" s="212"/>
      <c r="AK28" s="212"/>
      <c r="AL28" s="212"/>
      <c r="AM28" s="212"/>
      <c r="AN28" s="212"/>
      <c r="AO28" s="215"/>
      <c r="AP28" s="212"/>
      <c r="AQ28" s="212"/>
      <c r="AR28" s="212"/>
      <c r="AS28" s="212"/>
      <c r="AT28" s="212"/>
      <c r="AU28" s="212"/>
      <c r="AV28" s="212"/>
    </row>
    <row r="29" spans="1:48" s="223" customFormat="1" ht="12.75" x14ac:dyDescent="0.2">
      <c r="A29" s="207"/>
      <c r="B29" s="207"/>
      <c r="C29" s="207"/>
      <c r="D29" s="207"/>
      <c r="E29" s="207"/>
      <c r="F29" s="207"/>
      <c r="G29" s="207"/>
      <c r="H29" s="207"/>
      <c r="I29" s="207"/>
      <c r="J29" s="207"/>
      <c r="K29" s="207"/>
      <c r="L29" s="207"/>
      <c r="M29" s="207"/>
      <c r="N29" s="207"/>
      <c r="O29" s="207"/>
      <c r="P29" s="213"/>
      <c r="Q29" s="212"/>
      <c r="R29" s="213"/>
      <c r="S29" s="212"/>
      <c r="T29" s="212"/>
      <c r="U29" s="212"/>
      <c r="V29" s="212"/>
      <c r="W29" s="212"/>
      <c r="X29" s="208"/>
      <c r="Y29" s="212"/>
      <c r="Z29" s="212"/>
      <c r="AA29" s="213"/>
      <c r="AB29" s="213"/>
      <c r="AC29" s="212"/>
      <c r="AD29" s="213"/>
      <c r="AE29" s="213"/>
      <c r="AF29" s="215"/>
      <c r="AG29" s="212"/>
      <c r="AH29" s="212"/>
      <c r="AI29" s="212"/>
      <c r="AJ29" s="212"/>
      <c r="AK29" s="212"/>
      <c r="AL29" s="212"/>
      <c r="AM29" s="212"/>
      <c r="AN29" s="212"/>
      <c r="AO29" s="215"/>
      <c r="AP29" s="212"/>
      <c r="AQ29" s="212"/>
      <c r="AR29" s="212"/>
      <c r="AS29" s="212"/>
      <c r="AT29" s="212"/>
      <c r="AU29" s="212"/>
      <c r="AV29" s="212"/>
    </row>
    <row r="30" spans="1:48" s="223" customFormat="1" ht="12.75" x14ac:dyDescent="0.2">
      <c r="A30" s="214"/>
      <c r="B30" s="210"/>
      <c r="C30" s="210"/>
      <c r="D30" s="215"/>
      <c r="E30" s="209"/>
      <c r="F30" s="209"/>
      <c r="G30" s="209"/>
      <c r="H30" s="209"/>
      <c r="I30" s="209"/>
      <c r="J30" s="209"/>
      <c r="K30" s="209"/>
      <c r="L30" s="209"/>
      <c r="M30" s="211"/>
      <c r="N30" s="206"/>
      <c r="O30" s="210"/>
      <c r="P30" s="213"/>
      <c r="Q30" s="212"/>
      <c r="R30" s="213"/>
      <c r="S30" s="212"/>
      <c r="T30" s="212"/>
      <c r="U30" s="220"/>
      <c r="V30" s="220"/>
      <c r="W30" s="212"/>
      <c r="X30" s="208"/>
      <c r="Y30" s="212"/>
      <c r="Z30" s="220"/>
      <c r="AA30" s="213"/>
      <c r="AB30" s="213"/>
      <c r="AC30" s="212"/>
      <c r="AD30" s="213"/>
      <c r="AE30" s="213"/>
      <c r="AF30" s="215"/>
      <c r="AG30" s="212"/>
      <c r="AH30" s="212"/>
      <c r="AI30" s="212"/>
      <c r="AJ30" s="212"/>
      <c r="AK30" s="212"/>
      <c r="AL30" s="212"/>
      <c r="AM30" s="212"/>
      <c r="AN30" s="212"/>
      <c r="AO30" s="212"/>
      <c r="AP30" s="212"/>
      <c r="AQ30" s="212"/>
      <c r="AR30" s="212"/>
      <c r="AS30" s="212"/>
      <c r="AT30" s="212"/>
      <c r="AU30" s="212"/>
      <c r="AV30" s="212"/>
    </row>
    <row r="31" spans="1:48" s="223" customFormat="1" ht="12.75" x14ac:dyDescent="0.2">
      <c r="A31" s="207"/>
      <c r="B31" s="207"/>
      <c r="C31" s="207"/>
      <c r="D31" s="207"/>
      <c r="E31" s="207"/>
      <c r="F31" s="207"/>
      <c r="G31" s="207"/>
      <c r="H31" s="207"/>
      <c r="I31" s="207"/>
      <c r="J31" s="207"/>
      <c r="K31" s="207"/>
      <c r="L31" s="207"/>
      <c r="M31" s="207"/>
      <c r="N31" s="207"/>
      <c r="O31" s="207"/>
      <c r="P31" s="213"/>
      <c r="Q31" s="212"/>
      <c r="R31" s="213"/>
      <c r="S31" s="212"/>
      <c r="T31" s="212"/>
      <c r="U31" s="212"/>
      <c r="V31" s="212"/>
      <c r="W31" s="212"/>
      <c r="X31" s="208"/>
      <c r="Y31" s="212"/>
      <c r="Z31" s="212"/>
      <c r="AA31" s="213"/>
      <c r="AB31" s="213"/>
      <c r="AC31" s="212"/>
      <c r="AD31" s="213"/>
      <c r="AE31" s="213"/>
      <c r="AF31" s="215"/>
      <c r="AG31" s="212"/>
      <c r="AH31" s="212"/>
      <c r="AI31" s="212"/>
      <c r="AJ31" s="212"/>
      <c r="AK31" s="212"/>
      <c r="AL31" s="212"/>
      <c r="AM31" s="212"/>
      <c r="AN31" s="212"/>
      <c r="AO31" s="215"/>
      <c r="AP31" s="212"/>
      <c r="AQ31" s="212"/>
      <c r="AR31" s="212"/>
      <c r="AS31" s="212"/>
      <c r="AT31" s="212"/>
      <c r="AU31" s="212"/>
      <c r="AV31"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view="pageBreakPreview" zoomScale="78" zoomScaleNormal="78" zoomScaleSheetLayoutView="78" workbookViewId="0">
      <selection activeCell="B66" sqref="B66:B7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43" t="str">
        <f>'7. Паспорт отчет о закупке'!A5:AV5</f>
        <v>Год раскрытия информации: 2022 год</v>
      </c>
      <c r="B5" s="443"/>
      <c r="C5" s="70"/>
      <c r="D5" s="70"/>
      <c r="E5" s="70"/>
      <c r="F5" s="70"/>
      <c r="G5" s="70"/>
      <c r="H5" s="70"/>
    </row>
    <row r="6" spans="1:8" ht="18.75" x14ac:dyDescent="0.3">
      <c r="A6" s="162"/>
      <c r="B6" s="162"/>
      <c r="C6" s="162"/>
      <c r="D6" s="162"/>
      <c r="E6" s="162"/>
      <c r="F6" s="162"/>
      <c r="G6" s="162"/>
      <c r="H6" s="162"/>
    </row>
    <row r="7" spans="1:8" ht="18.75" x14ac:dyDescent="0.25">
      <c r="A7" s="277" t="s">
        <v>10</v>
      </c>
      <c r="B7" s="277"/>
      <c r="C7" s="161"/>
      <c r="D7" s="161"/>
      <c r="E7" s="161"/>
      <c r="F7" s="161"/>
      <c r="G7" s="161"/>
      <c r="H7" s="161"/>
    </row>
    <row r="8" spans="1:8" ht="18.75" x14ac:dyDescent="0.25">
      <c r="A8" s="161"/>
      <c r="B8" s="161"/>
      <c r="C8" s="161"/>
      <c r="D8" s="161"/>
      <c r="E8" s="161"/>
      <c r="F8" s="161"/>
      <c r="G8" s="161"/>
      <c r="H8" s="161"/>
    </row>
    <row r="9" spans="1:8" x14ac:dyDescent="0.25">
      <c r="A9" s="278" t="str">
        <f>'1. паспорт местоположение'!A9:C9</f>
        <v>АО "Россети Тюмень"</v>
      </c>
      <c r="B9" s="302"/>
      <c r="C9" s="159"/>
      <c r="D9" s="159"/>
      <c r="E9" s="159"/>
      <c r="F9" s="159"/>
      <c r="G9" s="159"/>
      <c r="H9" s="159"/>
    </row>
    <row r="10" spans="1:8" x14ac:dyDescent="0.25">
      <c r="A10" s="274" t="s">
        <v>9</v>
      </c>
      <c r="B10" s="274"/>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8" t="str">
        <f>'1. паспорт местоположение'!A12:C12</f>
        <v>M_TP1900.VL.0030</v>
      </c>
      <c r="B12" s="278"/>
      <c r="C12" s="159"/>
      <c r="D12" s="159"/>
      <c r="E12" s="159"/>
      <c r="F12" s="159"/>
      <c r="G12" s="159"/>
      <c r="H12" s="159"/>
    </row>
    <row r="13" spans="1:8" x14ac:dyDescent="0.25">
      <c r="A13" s="274" t="s">
        <v>8</v>
      </c>
      <c r="B13" s="274"/>
      <c r="C13" s="160"/>
      <c r="D13" s="160"/>
      <c r="E13" s="160"/>
      <c r="F13" s="160"/>
      <c r="G13" s="160"/>
      <c r="H13" s="160"/>
    </row>
    <row r="14" spans="1:8" ht="18.75" x14ac:dyDescent="0.25">
      <c r="A14" s="11"/>
      <c r="B14" s="11"/>
      <c r="C14" s="11"/>
      <c r="D14" s="11"/>
      <c r="E14" s="11"/>
      <c r="F14" s="11"/>
      <c r="G14" s="11"/>
      <c r="H14" s="11"/>
    </row>
    <row r="15" spans="1:8" ht="69" customHeight="1" x14ac:dyDescent="0.25">
      <c r="A15" s="279"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2"/>
      <c r="C15" s="159"/>
      <c r="D15" s="159"/>
      <c r="E15" s="159"/>
      <c r="F15" s="159"/>
      <c r="G15" s="159"/>
      <c r="H15" s="159"/>
    </row>
    <row r="16" spans="1:8" x14ac:dyDescent="0.25">
      <c r="A16" s="274" t="s">
        <v>7</v>
      </c>
      <c r="B16" s="274"/>
      <c r="C16" s="160"/>
      <c r="D16" s="160"/>
      <c r="E16" s="160"/>
      <c r="F16" s="160"/>
      <c r="G16" s="160"/>
      <c r="H16" s="160"/>
    </row>
    <row r="17" spans="1:9" x14ac:dyDescent="0.25">
      <c r="B17" s="132"/>
    </row>
    <row r="18" spans="1:9" ht="33.75" customHeight="1" x14ac:dyDescent="0.25">
      <c r="A18" s="439" t="s">
        <v>451</v>
      </c>
      <c r="B18" s="440"/>
    </row>
    <row r="19" spans="1:9" x14ac:dyDescent="0.25">
      <c r="B19" s="40"/>
    </row>
    <row r="20" spans="1:9" ht="16.5" thickBot="1" x14ac:dyDescent="0.3">
      <c r="B20" s="133"/>
    </row>
    <row r="21" spans="1:9" ht="45.75" thickBot="1" x14ac:dyDescent="0.3">
      <c r="A21" s="134" t="s">
        <v>326</v>
      </c>
      <c r="B21" s="135" t="str">
        <f>A15</f>
        <v>Замена провода АЖ120 на ВЛ 110 кВ Красноленинская - Хора, ВЛ 110 кВ Нулевая - Хора, ВЛ 110 кВ Красноленинская - Нулевая протяженностью 32.51 км</v>
      </c>
      <c r="C21" s="205"/>
      <c r="D21" s="205"/>
      <c r="E21" s="205"/>
    </row>
    <row r="22" spans="1:9" ht="16.5" thickBot="1" x14ac:dyDescent="0.3">
      <c r="A22" s="134" t="s">
        <v>327</v>
      </c>
      <c r="B22" s="193" t="s">
        <v>568</v>
      </c>
      <c r="C22" s="205"/>
      <c r="D22" s="205"/>
      <c r="E22" s="205"/>
    </row>
    <row r="23" spans="1:9" ht="16.5" thickBot="1" x14ac:dyDescent="0.3">
      <c r="A23" s="134" t="s">
        <v>307</v>
      </c>
      <c r="B23" s="200" t="s">
        <v>489</v>
      </c>
      <c r="C23" s="205"/>
      <c r="D23" s="205"/>
      <c r="E23" s="205"/>
    </row>
    <row r="24" spans="1:9" ht="16.5" thickBot="1" x14ac:dyDescent="0.3">
      <c r="A24" s="134" t="s">
        <v>328</v>
      </c>
      <c r="B24" s="136" t="s">
        <v>575</v>
      </c>
      <c r="C24" s="205"/>
      <c r="D24" s="205"/>
      <c r="E24" s="205"/>
    </row>
    <row r="25" spans="1:9" ht="16.5" thickBot="1" x14ac:dyDescent="0.3">
      <c r="A25" s="137" t="s">
        <v>329</v>
      </c>
      <c r="B25" s="201">
        <v>2028</v>
      </c>
      <c r="C25" s="205"/>
      <c r="D25" s="205"/>
      <c r="E25" s="205"/>
    </row>
    <row r="26" spans="1:9" ht="16.5" thickBot="1" x14ac:dyDescent="0.3">
      <c r="A26" s="138" t="s">
        <v>548</v>
      </c>
      <c r="B26" s="139" t="s">
        <v>556</v>
      </c>
      <c r="C26" s="205"/>
      <c r="D26" s="205"/>
      <c r="E26" s="205"/>
    </row>
    <row r="27" spans="1:9" ht="29.25" thickBot="1" x14ac:dyDescent="0.3">
      <c r="A27" s="202" t="s">
        <v>573</v>
      </c>
      <c r="B27" s="216">
        <f>+'6.2. Паспорт фин осв ввод'!D24</f>
        <v>271.73599999999999</v>
      </c>
      <c r="C27" s="205"/>
      <c r="D27" s="205"/>
      <c r="E27" s="205"/>
    </row>
    <row r="28" spans="1:9" ht="16.5" thickBot="1" x14ac:dyDescent="0.3">
      <c r="A28" s="141" t="s">
        <v>330</v>
      </c>
      <c r="B28" s="141" t="s">
        <v>572</v>
      </c>
      <c r="C28" s="205"/>
      <c r="D28" s="205"/>
      <c r="E28" s="205"/>
    </row>
    <row r="29" spans="1:9" ht="29.25" customHeight="1" thickBot="1" x14ac:dyDescent="0.3">
      <c r="A29" s="146" t="s">
        <v>331</v>
      </c>
      <c r="B29" s="216"/>
      <c r="C29" s="441"/>
      <c r="D29" s="442"/>
      <c r="E29" s="442"/>
      <c r="F29" s="442"/>
      <c r="G29" s="442"/>
      <c r="H29" s="442"/>
      <c r="I29" s="442"/>
    </row>
    <row r="30" spans="1:9" ht="29.25" thickBot="1" x14ac:dyDescent="0.3">
      <c r="A30" s="146" t="s">
        <v>332</v>
      </c>
      <c r="B30" s="222"/>
      <c r="C30" s="205"/>
      <c r="D30" s="205"/>
      <c r="E30" s="205"/>
    </row>
    <row r="31" spans="1:9" ht="16.5" thickBot="1" x14ac:dyDescent="0.3">
      <c r="A31" s="141" t="s">
        <v>333</v>
      </c>
      <c r="B31" s="203"/>
      <c r="C31" s="205"/>
      <c r="D31" s="205"/>
      <c r="E31" s="205"/>
    </row>
    <row r="32" spans="1:9" ht="29.25" thickBot="1" x14ac:dyDescent="0.3">
      <c r="A32" s="146" t="s">
        <v>334</v>
      </c>
      <c r="B32" s="245"/>
      <c r="C32" s="205"/>
      <c r="D32" s="205"/>
      <c r="E32" s="205"/>
    </row>
    <row r="33" spans="1:5" x14ac:dyDescent="0.25">
      <c r="A33" s="217"/>
      <c r="B33" s="218"/>
      <c r="C33" s="205"/>
      <c r="D33" s="205"/>
      <c r="E33" s="205"/>
    </row>
    <row r="34" spans="1:5" x14ac:dyDescent="0.25">
      <c r="A34" s="219" t="s">
        <v>336</v>
      </c>
      <c r="B34" s="242"/>
      <c r="C34" s="205"/>
      <c r="D34" s="205"/>
      <c r="E34" s="205"/>
    </row>
    <row r="35" spans="1:5" x14ac:dyDescent="0.25">
      <c r="A35" s="219" t="s">
        <v>337</v>
      </c>
      <c r="B35" s="243"/>
      <c r="C35" s="205"/>
      <c r="D35" s="205"/>
      <c r="E35" s="205"/>
    </row>
    <row r="36" spans="1:5" x14ac:dyDescent="0.25">
      <c r="A36" s="219" t="s">
        <v>338</v>
      </c>
      <c r="B36" s="243"/>
      <c r="C36" s="205"/>
      <c r="D36" s="205"/>
      <c r="E36" s="205"/>
    </row>
    <row r="37" spans="1:5" s="205" customFormat="1" x14ac:dyDescent="0.25">
      <c r="A37" s="217"/>
      <c r="B37" s="218"/>
    </row>
    <row r="38" spans="1:5" s="205" customFormat="1" x14ac:dyDescent="0.25">
      <c r="A38" s="219" t="s">
        <v>336</v>
      </c>
      <c r="B38" s="242"/>
    </row>
    <row r="39" spans="1:5" s="205" customFormat="1" x14ac:dyDescent="0.25">
      <c r="A39" s="219" t="s">
        <v>337</v>
      </c>
      <c r="B39" s="243"/>
    </row>
    <row r="40" spans="1:5" s="205" customFormat="1" ht="16.5" thickBot="1" x14ac:dyDescent="0.3">
      <c r="A40" s="219" t="s">
        <v>338</v>
      </c>
      <c r="B40" s="243"/>
    </row>
    <row r="41" spans="1:5" ht="29.25" thickBot="1" x14ac:dyDescent="0.3">
      <c r="A41" s="146" t="s">
        <v>339</v>
      </c>
      <c r="B41" s="245"/>
      <c r="C41" s="205"/>
      <c r="D41" s="205"/>
      <c r="E41" s="205"/>
    </row>
    <row r="42" spans="1:5" ht="16.5" thickBot="1" x14ac:dyDescent="0.3">
      <c r="A42" s="141" t="s">
        <v>335</v>
      </c>
      <c r="B42" s="141"/>
      <c r="C42" s="205"/>
      <c r="D42" s="205"/>
      <c r="E42" s="205"/>
    </row>
    <row r="43" spans="1:5" ht="16.5" thickBot="1" x14ac:dyDescent="0.3">
      <c r="A43" s="141" t="s">
        <v>336</v>
      </c>
      <c r="B43" s="141"/>
      <c r="C43" s="205"/>
      <c r="D43" s="205"/>
      <c r="E43" s="205"/>
    </row>
    <row r="44" spans="1:5" ht="16.5" thickBot="1" x14ac:dyDescent="0.3">
      <c r="A44" s="141" t="s">
        <v>337</v>
      </c>
      <c r="B44" s="141"/>
      <c r="C44" s="205"/>
      <c r="D44" s="205"/>
      <c r="E44" s="205"/>
    </row>
    <row r="45" spans="1:5" ht="16.5" thickBot="1" x14ac:dyDescent="0.3">
      <c r="A45" s="141" t="s">
        <v>338</v>
      </c>
      <c r="B45" s="141"/>
      <c r="C45" s="205"/>
      <c r="D45" s="205"/>
      <c r="E45" s="205"/>
    </row>
    <row r="46" spans="1:5" ht="29.25" thickBot="1" x14ac:dyDescent="0.3">
      <c r="A46" s="146" t="s">
        <v>340</v>
      </c>
      <c r="B46" s="245"/>
      <c r="C46" s="205"/>
      <c r="D46" s="205"/>
      <c r="E46" s="205"/>
    </row>
    <row r="47" spans="1:5" ht="16.5" thickBot="1" x14ac:dyDescent="0.3">
      <c r="A47" s="141" t="s">
        <v>335</v>
      </c>
      <c r="B47" s="141"/>
      <c r="C47" s="205"/>
      <c r="D47" s="205"/>
      <c r="E47" s="205"/>
    </row>
    <row r="48" spans="1:5" ht="16.5" thickBot="1" x14ac:dyDescent="0.3">
      <c r="A48" s="141" t="s">
        <v>336</v>
      </c>
      <c r="B48" s="141"/>
      <c r="C48" s="205"/>
      <c r="D48" s="205"/>
      <c r="E48" s="205"/>
    </row>
    <row r="49" spans="1:5" ht="16.5" thickBot="1" x14ac:dyDescent="0.3">
      <c r="A49" s="141" t="s">
        <v>337</v>
      </c>
      <c r="B49" s="141"/>
      <c r="C49" s="205"/>
      <c r="D49" s="205"/>
      <c r="E49" s="205"/>
    </row>
    <row r="50" spans="1:5" ht="16.5" thickBot="1" x14ac:dyDescent="0.3">
      <c r="A50" s="141" t="s">
        <v>338</v>
      </c>
      <c r="B50" s="141"/>
      <c r="C50" s="205"/>
      <c r="D50" s="205"/>
      <c r="E50" s="205"/>
    </row>
    <row r="51" spans="1:5" ht="29.25" thickBot="1" x14ac:dyDescent="0.3">
      <c r="A51" s="140" t="s">
        <v>341</v>
      </c>
      <c r="B51" s="147"/>
      <c r="C51" s="205"/>
      <c r="D51" s="205"/>
      <c r="E51" s="205"/>
    </row>
    <row r="52" spans="1:5" ht="16.5" thickBot="1" x14ac:dyDescent="0.3">
      <c r="A52" s="142" t="s">
        <v>333</v>
      </c>
      <c r="B52" s="147"/>
      <c r="C52" s="205"/>
      <c r="D52" s="205"/>
      <c r="E52" s="205"/>
    </row>
    <row r="53" spans="1:5" ht="16.5" thickBot="1" x14ac:dyDescent="0.3">
      <c r="A53" s="142" t="s">
        <v>342</v>
      </c>
      <c r="B53" s="147"/>
      <c r="C53" s="205"/>
      <c r="D53" s="205"/>
      <c r="E53" s="205"/>
    </row>
    <row r="54" spans="1:5" ht="16.5" thickBot="1" x14ac:dyDescent="0.3">
      <c r="A54" s="142" t="s">
        <v>343</v>
      </c>
      <c r="B54" s="147"/>
      <c r="C54" s="205"/>
      <c r="D54" s="205"/>
      <c r="E54" s="205"/>
    </row>
    <row r="55" spans="1:5" ht="16.5" thickBot="1" x14ac:dyDescent="0.3">
      <c r="A55" s="142" t="s">
        <v>344</v>
      </c>
      <c r="B55" s="251"/>
      <c r="C55" s="205"/>
      <c r="D55" s="205"/>
      <c r="E55" s="205"/>
    </row>
    <row r="56" spans="1:5" ht="16.5" thickBot="1" x14ac:dyDescent="0.3">
      <c r="A56" s="137" t="s">
        <v>345</v>
      </c>
      <c r="B56" s="244"/>
      <c r="C56" s="205"/>
      <c r="D56" s="205"/>
      <c r="E56" s="205"/>
    </row>
    <row r="57" spans="1:5" ht="16.5" thickBot="1" x14ac:dyDescent="0.3">
      <c r="A57" s="137" t="s">
        <v>346</v>
      </c>
      <c r="B57" s="245"/>
      <c r="C57" s="205"/>
      <c r="D57" s="205"/>
      <c r="E57" s="205"/>
    </row>
    <row r="58" spans="1:5" ht="16.5" thickBot="1" x14ac:dyDescent="0.3">
      <c r="A58" s="137" t="s">
        <v>347</v>
      </c>
      <c r="B58" s="244"/>
      <c r="C58" s="205"/>
      <c r="D58" s="205"/>
      <c r="E58" s="205"/>
    </row>
    <row r="59" spans="1:5" ht="16.5" thickBot="1" x14ac:dyDescent="0.3">
      <c r="A59" s="138" t="s">
        <v>348</v>
      </c>
      <c r="B59" s="245"/>
      <c r="C59" s="205"/>
      <c r="D59" s="205"/>
      <c r="E59" s="205"/>
    </row>
    <row r="60" spans="1:5" ht="15.75" customHeight="1" x14ac:dyDescent="0.25">
      <c r="A60" s="140" t="s">
        <v>349</v>
      </c>
      <c r="B60" s="142"/>
      <c r="C60" s="205"/>
      <c r="D60" s="205"/>
      <c r="E60" s="205"/>
    </row>
    <row r="61" spans="1:5" x14ac:dyDescent="0.25">
      <c r="A61" s="144" t="s">
        <v>350</v>
      </c>
      <c r="B61" s="144"/>
      <c r="C61" s="205"/>
      <c r="D61" s="205"/>
      <c r="E61" s="205"/>
    </row>
    <row r="62" spans="1:5" x14ac:dyDescent="0.25">
      <c r="A62" s="144" t="s">
        <v>351</v>
      </c>
      <c r="B62" s="242"/>
      <c r="C62" s="205"/>
      <c r="D62" s="205"/>
      <c r="E62" s="205"/>
    </row>
    <row r="63" spans="1:5" x14ac:dyDescent="0.25">
      <c r="A63" s="144" t="s">
        <v>352</v>
      </c>
      <c r="B63" s="144"/>
      <c r="C63" s="205"/>
      <c r="D63" s="205"/>
      <c r="E63" s="205"/>
    </row>
    <row r="64" spans="1:5" x14ac:dyDescent="0.25">
      <c r="A64" s="144" t="s">
        <v>353</v>
      </c>
      <c r="B64" s="144"/>
      <c r="C64" s="205"/>
      <c r="D64" s="205"/>
      <c r="E64" s="205"/>
    </row>
    <row r="65" spans="1:5" ht="16.5" thickBot="1" x14ac:dyDescent="0.3">
      <c r="A65" s="145" t="s">
        <v>354</v>
      </c>
      <c r="B65" s="145"/>
      <c r="C65" s="205"/>
      <c r="D65" s="205"/>
      <c r="E65" s="205"/>
    </row>
    <row r="66" spans="1:5" ht="30.75" thickBot="1" x14ac:dyDescent="0.3">
      <c r="A66" s="142" t="s">
        <v>355</v>
      </c>
      <c r="B66" s="143" t="s">
        <v>576</v>
      </c>
      <c r="C66" s="205"/>
      <c r="D66" s="205"/>
      <c r="E66" s="205"/>
    </row>
    <row r="67" spans="1:5" ht="29.25" thickBot="1" x14ac:dyDescent="0.3">
      <c r="A67" s="137" t="s">
        <v>356</v>
      </c>
      <c r="B67" s="143" t="s">
        <v>576</v>
      </c>
      <c r="C67" s="205"/>
      <c r="D67" s="205"/>
      <c r="E67" s="205"/>
    </row>
    <row r="68" spans="1:5" ht="16.5" thickBot="1" x14ac:dyDescent="0.3">
      <c r="A68" s="142" t="s">
        <v>333</v>
      </c>
      <c r="B68" s="253"/>
      <c r="C68" s="205"/>
      <c r="D68" s="205"/>
      <c r="E68" s="205"/>
    </row>
    <row r="69" spans="1:5" ht="16.5" thickBot="1" x14ac:dyDescent="0.3">
      <c r="A69" s="142" t="s">
        <v>357</v>
      </c>
      <c r="B69" s="252" t="s">
        <v>319</v>
      </c>
      <c r="C69" s="205"/>
      <c r="D69" s="205"/>
      <c r="E69" s="205"/>
    </row>
    <row r="70" spans="1:5" ht="16.5" thickBot="1" x14ac:dyDescent="0.3">
      <c r="A70" s="142" t="s">
        <v>358</v>
      </c>
      <c r="B70" s="253" t="s">
        <v>319</v>
      </c>
      <c r="C70" s="205"/>
      <c r="D70" s="205"/>
      <c r="E70" s="205"/>
    </row>
    <row r="71" spans="1:5" ht="16.5" thickBot="1" x14ac:dyDescent="0.3">
      <c r="A71" s="149" t="s">
        <v>359</v>
      </c>
      <c r="B71" s="269" t="s">
        <v>468</v>
      </c>
      <c r="C71" s="205"/>
      <c r="D71" s="205"/>
      <c r="E71" s="205"/>
    </row>
    <row r="72" spans="1:5" ht="16.5" thickBot="1" x14ac:dyDescent="0.3">
      <c r="A72" s="137" t="s">
        <v>360</v>
      </c>
      <c r="B72" s="269" t="s">
        <v>468</v>
      </c>
      <c r="C72" s="205"/>
      <c r="D72" s="205"/>
      <c r="E72" s="205"/>
    </row>
    <row r="73" spans="1:5" ht="16.5" thickBot="1" x14ac:dyDescent="0.3">
      <c r="A73" s="144" t="s">
        <v>361</v>
      </c>
      <c r="B73" s="204" t="s">
        <v>319</v>
      </c>
      <c r="C73" s="205"/>
      <c r="D73" s="205"/>
      <c r="E73" s="205"/>
    </row>
    <row r="74" spans="1:5" ht="16.5" thickBot="1" x14ac:dyDescent="0.3">
      <c r="A74" s="144" t="s">
        <v>362</v>
      </c>
      <c r="B74" s="150" t="s">
        <v>319</v>
      </c>
      <c r="C74" s="205"/>
      <c r="D74" s="205"/>
      <c r="E74" s="205"/>
    </row>
    <row r="75" spans="1:5" ht="16.5" thickBot="1" x14ac:dyDescent="0.3">
      <c r="A75" s="144" t="s">
        <v>363</v>
      </c>
      <c r="B75" s="150" t="s">
        <v>319</v>
      </c>
      <c r="C75" s="205"/>
      <c r="D75" s="205"/>
      <c r="E75" s="205"/>
    </row>
    <row r="76" spans="1:5" ht="29.25" thickBot="1" x14ac:dyDescent="0.3">
      <c r="A76" s="151" t="s">
        <v>364</v>
      </c>
      <c r="B76" s="148" t="s">
        <v>496</v>
      </c>
      <c r="C76" s="205"/>
      <c r="D76" s="205"/>
      <c r="E76" s="205"/>
    </row>
    <row r="77" spans="1:5" ht="28.5" x14ac:dyDescent="0.25">
      <c r="A77" s="140" t="s">
        <v>365</v>
      </c>
      <c r="B77" s="436" t="s">
        <v>472</v>
      </c>
      <c r="C77" s="205"/>
      <c r="D77" s="205"/>
      <c r="E77" s="205"/>
    </row>
    <row r="78" spans="1:5" x14ac:dyDescent="0.25">
      <c r="A78" s="144" t="s">
        <v>366</v>
      </c>
      <c r="B78" s="437"/>
      <c r="C78" s="205"/>
      <c r="D78" s="205"/>
      <c r="E78" s="205"/>
    </row>
    <row r="79" spans="1:5" x14ac:dyDescent="0.25">
      <c r="A79" s="144" t="s">
        <v>367</v>
      </c>
      <c r="B79" s="437"/>
      <c r="C79" s="205"/>
      <c r="D79" s="205"/>
      <c r="E79" s="205"/>
    </row>
    <row r="80" spans="1:5" x14ac:dyDescent="0.25">
      <c r="A80" s="144" t="s">
        <v>368</v>
      </c>
      <c r="B80" s="437"/>
      <c r="C80" s="205"/>
      <c r="D80" s="205"/>
      <c r="E80" s="205"/>
    </row>
    <row r="81" spans="1:5" x14ac:dyDescent="0.25">
      <c r="A81" s="144" t="s">
        <v>369</v>
      </c>
      <c r="B81" s="437"/>
      <c r="C81" s="205"/>
      <c r="D81" s="205"/>
      <c r="E81" s="205"/>
    </row>
    <row r="82" spans="1:5" ht="16.5" thickBot="1" x14ac:dyDescent="0.3">
      <c r="A82" s="152" t="s">
        <v>370</v>
      </c>
      <c r="B82" s="438"/>
      <c r="C82" s="205"/>
      <c r="D82" s="205"/>
      <c r="E82" s="205"/>
    </row>
    <row r="85" spans="1:5" x14ac:dyDescent="0.25">
      <c r="A85" s="153"/>
      <c r="B85" s="154"/>
    </row>
    <row r="86" spans="1:5" x14ac:dyDescent="0.25">
      <c r="B86" s="155"/>
    </row>
    <row r="87" spans="1:5" x14ac:dyDescent="0.25">
      <c r="B87" s="156"/>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2022-02-10T06:19:45Z</dcterms:modified>
</cp:coreProperties>
</file>